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08"/>
  <workbookPr codeName="ThisWorkbook"/>
  <mc:AlternateContent xmlns:mc="http://schemas.openxmlformats.org/markup-compatibility/2006">
    <mc:Choice Requires="x15">
      <x15ac:absPath xmlns:x15ac="http://schemas.microsoft.com/office/spreadsheetml/2010/11/ac" url="D:\Reportes III trimestre 2026\"/>
    </mc:Choice>
  </mc:AlternateContent>
  <xr:revisionPtr revIDLastSave="402" documentId="13_ncr:1_{908B6AC1-6408-490E-AB1D-255425055AD5}" xr6:coauthVersionLast="47" xr6:coauthVersionMax="47" xr10:uidLastSave="{927C2A06-8734-43BA-BE7F-3E99020D00A6}"/>
  <bookViews>
    <workbookView xWindow="-120" yWindow="-120" windowWidth="20730" windowHeight="11040" firstSheet="3" activeTab="3" xr2:uid="{00000000-000D-0000-FFFF-FFFF00000000}"/>
  </bookViews>
  <sheets>
    <sheet name="P_ACT_ESENCIAL" sheetId="4" state="hidden" r:id="rId1"/>
    <sheet name="DATOS" sheetId="5" state="hidden" r:id="rId2"/>
    <sheet name="Reporte de Aprendices" sheetId="48" r:id="rId3"/>
    <sheet name="REGISTRO DE ASISTENCIA_2026_III" sheetId="49" r:id="rId4"/>
  </sheets>
  <externalReferences>
    <externalReference r:id="rId5"/>
  </externalReferences>
  <definedNames>
    <definedName name="_xlnm._FilterDatabase" localSheetId="2" hidden="1">'Reporte de Aprendices'!$A$5:$G$5</definedName>
    <definedName name="a" localSheetId="1">#REF!</definedName>
    <definedName name="a" localSheetId="3">#REF!</definedName>
    <definedName name="a" localSheetId="2">#REF!</definedName>
    <definedName name="a">#REF!</definedName>
    <definedName name="ambiente">[1]Ambientes!$B$2:$B$207</definedName>
    <definedName name="APELLIDOS" localSheetId="1">#REF!</definedName>
    <definedName name="APELLIDOS">#REF!</definedName>
    <definedName name="ARTICULACION" localSheetId="1">#REF!</definedName>
    <definedName name="ARTICULACION">#REF!</definedName>
    <definedName name="articulacion2" localSheetId="1">#REF!</definedName>
    <definedName name="articulacion2">#REF!</definedName>
    <definedName name="bloq">[1]Datos!$A$3:$A$1082</definedName>
    <definedName name="casa" localSheetId="1">#REF!</definedName>
    <definedName name="casa">#REF!</definedName>
    <definedName name="concepto" localSheetId="1">#REF!</definedName>
    <definedName name="concepto">#REF!</definedName>
    <definedName name="Convenciones" localSheetId="1">#REF!</definedName>
    <definedName name="Convenciones">#REF!</definedName>
    <definedName name="Empresas" localSheetId="1">#REF!</definedName>
    <definedName name="Empresas">#REF!</definedName>
    <definedName name="Empresas2" localSheetId="1">#REF!</definedName>
    <definedName name="Empresas2">#REF!</definedName>
    <definedName name="IDENTIFICACION" localSheetId="1">#REF!</definedName>
    <definedName name="IDENTIFICACION">#REF!</definedName>
    <definedName name="Indice" localSheetId="1">#REF!</definedName>
    <definedName name="Indice">#REF!</definedName>
    <definedName name="instructor">[1]Instructores!$D$3:$D$214</definedName>
    <definedName name="Instuctores">DATOS!$A$6:$A$223</definedName>
    <definedName name="juea">[1]Datos!$T$3:$T$1082</definedName>
    <definedName name="juei">[1]Datos!$N$3:$N$1082</definedName>
    <definedName name="JUICIOS" localSheetId="1">#REF!</definedName>
    <definedName name="JUICIOS">#REF!</definedName>
    <definedName name="luna">[1]Datos!$Q$3:$Q$1082</definedName>
    <definedName name="luni">[1]Datos!$K$3:$K$1082</definedName>
    <definedName name="mara">[1]Datos!$R$3:$R$1082</definedName>
    <definedName name="mari">[1]Datos!$L$3:$L$1082</definedName>
    <definedName name="miea">[1]Datos!$S$3:$S$1082</definedName>
    <definedName name="miei">[1]Datos!$M$3:$M$1082</definedName>
    <definedName name="NOMBRES" localSheetId="1">#REF!</definedName>
    <definedName name="NOMBRES">#REF!</definedName>
    <definedName name="oso" localSheetId="1">#REF!</definedName>
    <definedName name="oso">#REF!</definedName>
    <definedName name="PRODUC2" localSheetId="1">#REF!</definedName>
    <definedName name="PRODUC2">#REF!</definedName>
    <definedName name="PRODUCTIVA" localSheetId="1">#REF!</definedName>
    <definedName name="PRODUCTIVA">#REF!</definedName>
    <definedName name="RA" localSheetId="1">#REF!</definedName>
    <definedName name="RA">#REF!</definedName>
    <definedName name="ReporteA">#REF!</definedName>
    <definedName name="RESULTADOS" localSheetId="1">#REF!</definedName>
    <definedName name="RESULTADOS">#REF!</definedName>
    <definedName name="saba">[1]Datos!$V$3:$V$1082</definedName>
    <definedName name="sabi">[1]Datos!$P$3:$P$1082</definedName>
    <definedName name="salidfa" localSheetId="1">#REF!</definedName>
    <definedName name="salidfa">#REF!</definedName>
    <definedName name="tabla" localSheetId="1">#REF!</definedName>
    <definedName name="tabla">#REF!</definedName>
    <definedName name="tabla_resumen_exp_edades_tab" localSheetId="1">#REF!</definedName>
    <definedName name="tabla_resumen_exp_edades_tab">#REF!</definedName>
    <definedName name="tabla_resumen_exp_sexo_edad_tab" localSheetId="1">#REF!</definedName>
    <definedName name="tabla_resumen_exp_sexo_edad_tab">#REF!</definedName>
    <definedName name="tabla_resumen_exp_tab" localSheetId="1">#REF!</definedName>
    <definedName name="tabla_resumen_exp_tab">#REF!</definedName>
    <definedName name="tabla_resumen_rec_edades_tab" localSheetId="1">#REF!</definedName>
    <definedName name="tabla_resumen_rec_edades_tab">#REF!</definedName>
    <definedName name="tabla_resumen_rec_sexo_edad_tab" localSheetId="1">#REF!</definedName>
    <definedName name="tabla_resumen_rec_sexo_edad_tab">#REF!</definedName>
    <definedName name="tabla_resumen_rec_tab" localSheetId="1">#REF!</definedName>
    <definedName name="tabla_resumen_rec_tab">#REF!</definedName>
    <definedName name="tablita" localSheetId="1">#REF!</definedName>
    <definedName name="tablita">#REF!</definedName>
    <definedName name="Type">#REF!</definedName>
    <definedName name="v" localSheetId="1">#REF!</definedName>
    <definedName name="v">#REF!</definedName>
    <definedName name="vASQUEZ" localSheetId="1">#REF!</definedName>
    <definedName name="vASQUEZ">#REF!</definedName>
    <definedName name="viea">[1]Datos!$U$3:$U$1082</definedName>
    <definedName name="viei">[1]Datos!$O$3:$O$1082</definedName>
    <definedName name="vv" localSheetId="1">#REF!</definedName>
    <definedName name="vv">#REF!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13" roundtripDataSignature="AMtx7mhtA/nK6r+ap/IrPv0PIGkNiDuOyg=="/>
    </ext>
  </extLst>
</workbook>
</file>

<file path=xl/calcChain.xml><?xml version="1.0" encoding="utf-8"?>
<calcChain xmlns="http://schemas.openxmlformats.org/spreadsheetml/2006/main">
  <c r="E21" i="48" l="1"/>
  <c r="E27" i="48"/>
  <c r="E12" i="48"/>
  <c r="E16" i="48"/>
  <c r="E26" i="48"/>
  <c r="E20" i="48"/>
  <c r="E7" i="48"/>
  <c r="E29" i="48"/>
  <c r="E15" i="48"/>
  <c r="E22" i="48"/>
  <c r="E8" i="48"/>
  <c r="E17" i="48"/>
  <c r="E19" i="48"/>
  <c r="E14" i="48"/>
  <c r="E28" i="48"/>
  <c r="E18" i="48"/>
  <c r="E25" i="48"/>
  <c r="E9" i="48"/>
  <c r="E6" i="48"/>
  <c r="E23" i="48"/>
  <c r="E13" i="48"/>
  <c r="E24" i="48"/>
  <c r="E10" i="48"/>
  <c r="E11" i="48"/>
  <c r="K79" i="49"/>
  <c r="L79" i="49"/>
  <c r="M79" i="49"/>
  <c r="N79" i="49"/>
  <c r="O79" i="49"/>
  <c r="P79" i="49"/>
  <c r="Q79" i="49"/>
  <c r="R79" i="49"/>
  <c r="S79" i="49"/>
  <c r="T79" i="49"/>
  <c r="U79" i="49"/>
  <c r="V79" i="49"/>
  <c r="W79" i="49"/>
  <c r="X79" i="49"/>
  <c r="Y79" i="49"/>
  <c r="Z79" i="49"/>
  <c r="AA79" i="49"/>
  <c r="AB79" i="49"/>
  <c r="AC79" i="49"/>
  <c r="AF79" i="49"/>
  <c r="AG79" i="49"/>
  <c r="AH79" i="49"/>
  <c r="AI79" i="49"/>
  <c r="AJ79" i="49"/>
  <c r="AL79" i="49"/>
  <c r="AM79" i="49"/>
  <c r="AN79" i="49"/>
  <c r="AO79" i="49"/>
  <c r="AP79" i="49"/>
  <c r="AQ79" i="49"/>
  <c r="AS79" i="49"/>
  <c r="AT79" i="49"/>
  <c r="AU79" i="49"/>
  <c r="AV79" i="49"/>
  <c r="AW79" i="49"/>
  <c r="AX79" i="49"/>
  <c r="AZ79" i="49"/>
  <c r="BA79" i="49"/>
  <c r="BB79" i="49"/>
  <c r="BC79" i="49"/>
  <c r="BD79" i="49"/>
  <c r="BE79" i="49"/>
  <c r="BG79" i="49"/>
  <c r="BH79" i="49"/>
  <c r="BI79" i="49"/>
  <c r="BJ79" i="49"/>
  <c r="BK79" i="49"/>
  <c r="BL79" i="49"/>
  <c r="BN79" i="49"/>
  <c r="BO79" i="49"/>
  <c r="BP79" i="49"/>
  <c r="BQ79" i="49"/>
  <c r="BR79" i="49"/>
  <c r="BS79" i="49"/>
  <c r="K78" i="49"/>
  <c r="L78" i="49"/>
  <c r="M78" i="49"/>
  <c r="N78" i="49"/>
  <c r="O78" i="49"/>
  <c r="P78" i="49"/>
  <c r="Q78" i="49"/>
  <c r="R78" i="49"/>
  <c r="S78" i="49"/>
  <c r="T78" i="49"/>
  <c r="U78" i="49"/>
  <c r="V78" i="49"/>
  <c r="W78" i="49"/>
  <c r="X78" i="49"/>
  <c r="Y78" i="49"/>
  <c r="Z78" i="49"/>
  <c r="AA78" i="49"/>
  <c r="AB78" i="49"/>
  <c r="AC78" i="49"/>
  <c r="AF78" i="49"/>
  <c r="AG78" i="49"/>
  <c r="AH78" i="49"/>
  <c r="AI78" i="49"/>
  <c r="AJ78" i="49"/>
  <c r="AL78" i="49"/>
  <c r="AM78" i="49"/>
  <c r="AN78" i="49"/>
  <c r="AO78" i="49"/>
  <c r="AP78" i="49"/>
  <c r="AQ78" i="49"/>
  <c r="AS78" i="49"/>
  <c r="AT78" i="49"/>
  <c r="AU78" i="49"/>
  <c r="AV78" i="49"/>
  <c r="AW78" i="49"/>
  <c r="AX78" i="49"/>
  <c r="AZ78" i="49"/>
  <c r="BA78" i="49"/>
  <c r="BB78" i="49"/>
  <c r="BC78" i="49"/>
  <c r="BD78" i="49"/>
  <c r="BE78" i="49"/>
  <c r="BG78" i="49"/>
  <c r="BH78" i="49"/>
  <c r="BI78" i="49"/>
  <c r="BJ78" i="49"/>
  <c r="BK78" i="49"/>
  <c r="BL78" i="49"/>
  <c r="BN78" i="49"/>
  <c r="BO78" i="49"/>
  <c r="BP78" i="49"/>
  <c r="BQ78" i="49"/>
  <c r="BR78" i="49"/>
  <c r="BS78" i="49"/>
  <c r="J79" i="49"/>
  <c r="J78" i="49"/>
  <c r="G79" i="49"/>
  <c r="H79" i="49"/>
  <c r="G78" i="49"/>
  <c r="H78" i="49"/>
  <c r="F78" i="49"/>
  <c r="F79" i="49"/>
  <c r="E78" i="49"/>
  <c r="BZ59" i="49"/>
  <c r="BY59" i="49"/>
  <c r="BX59" i="49"/>
  <c r="BW59" i="49"/>
  <c r="BZ58" i="49"/>
  <c r="BY58" i="49"/>
  <c r="BX58" i="49"/>
  <c r="BW58" i="49"/>
  <c r="BZ57" i="49"/>
  <c r="BY57" i="49"/>
  <c r="BX57" i="49"/>
  <c r="BW57" i="49"/>
  <c r="BZ56" i="49"/>
  <c r="BY56" i="49"/>
  <c r="BX56" i="49"/>
  <c r="BW56" i="49"/>
  <c r="BZ55" i="49"/>
  <c r="BY55" i="49"/>
  <c r="BX55" i="49"/>
  <c r="BW55" i="49"/>
  <c r="BZ54" i="49"/>
  <c r="BY54" i="49"/>
  <c r="BX54" i="49"/>
  <c r="BW54" i="49"/>
  <c r="AT84" i="49"/>
  <c r="O84" i="49"/>
  <c r="D84" i="49"/>
  <c r="AT83" i="49"/>
  <c r="O83" i="49"/>
  <c r="D83" i="49"/>
  <c r="E79" i="49"/>
  <c r="D79" i="49"/>
  <c r="D78" i="49"/>
  <c r="BZ74" i="49"/>
  <c r="BY74" i="49"/>
  <c r="BX74" i="49"/>
  <c r="BW74" i="49"/>
  <c r="BZ73" i="49"/>
  <c r="BY73" i="49"/>
  <c r="BX73" i="49"/>
  <c r="BW73" i="49"/>
  <c r="BZ72" i="49"/>
  <c r="BY72" i="49"/>
  <c r="BX72" i="49"/>
  <c r="BW72" i="49"/>
  <c r="BZ53" i="49"/>
  <c r="BY53" i="49"/>
  <c r="BX53" i="49"/>
  <c r="BW53" i="49"/>
  <c r="BZ52" i="49"/>
  <c r="BY52" i="49"/>
  <c r="BX52" i="49"/>
  <c r="BW52" i="49"/>
  <c r="BZ51" i="49"/>
  <c r="BY51" i="49"/>
  <c r="BX51" i="49"/>
  <c r="BW51" i="49"/>
  <c r="BZ50" i="49"/>
  <c r="BY50" i="49"/>
  <c r="BX50" i="49"/>
  <c r="BW50" i="49"/>
  <c r="BZ49" i="49"/>
  <c r="BY49" i="49"/>
  <c r="BX49" i="49"/>
  <c r="BW49" i="49"/>
  <c r="BZ48" i="49"/>
  <c r="BY48" i="49"/>
  <c r="BX48" i="49"/>
  <c r="BW48" i="49"/>
  <c r="BZ47" i="49"/>
  <c r="BY47" i="49"/>
  <c r="BX47" i="49"/>
  <c r="BW47" i="49"/>
  <c r="BZ46" i="49"/>
  <c r="BY46" i="49"/>
  <c r="BX46" i="49"/>
  <c r="BW46" i="49"/>
  <c r="BZ45" i="49"/>
  <c r="BY45" i="49"/>
  <c r="BX45" i="49"/>
  <c r="BW45" i="49"/>
  <c r="BZ44" i="49"/>
  <c r="BY44" i="49"/>
  <c r="BX44" i="49"/>
  <c r="BW44" i="49"/>
  <c r="BZ43" i="49"/>
  <c r="BY43" i="49"/>
  <c r="BX43" i="49"/>
  <c r="BW43" i="49"/>
  <c r="BZ42" i="49"/>
  <c r="BY42" i="49"/>
  <c r="BX42" i="49"/>
  <c r="BW42" i="49"/>
  <c r="BZ41" i="49"/>
  <c r="BY41" i="49"/>
  <c r="BX41" i="49"/>
  <c r="BW41" i="49"/>
  <c r="BZ40" i="49"/>
  <c r="BY40" i="49"/>
  <c r="BX40" i="49"/>
  <c r="BW40" i="49"/>
  <c r="BZ39" i="49"/>
  <c r="BY39" i="49"/>
  <c r="BX39" i="49"/>
  <c r="BW39" i="49"/>
  <c r="BZ38" i="49"/>
  <c r="BY38" i="49"/>
  <c r="BX38" i="49"/>
  <c r="BW38" i="49"/>
  <c r="BZ37" i="49"/>
  <c r="BY37" i="49"/>
  <c r="BX37" i="49"/>
  <c r="BW37" i="49"/>
  <c r="BZ36" i="49"/>
  <c r="BY36" i="49"/>
  <c r="BX36" i="49"/>
  <c r="BW36" i="49"/>
  <c r="BZ35" i="49"/>
  <c r="BY35" i="49"/>
  <c r="BX35" i="49"/>
  <c r="BW35" i="49"/>
  <c r="BZ34" i="49"/>
  <c r="BY34" i="49"/>
  <c r="BX34" i="49"/>
  <c r="BW34" i="49"/>
  <c r="BZ33" i="49"/>
  <c r="BY33" i="49"/>
  <c r="BX33" i="49"/>
  <c r="BW33" i="49"/>
  <c r="BZ32" i="49"/>
  <c r="BY32" i="49"/>
  <c r="BX32" i="49"/>
  <c r="BW32" i="49"/>
  <c r="BZ31" i="49"/>
  <c r="BY31" i="49"/>
  <c r="BX31" i="49"/>
  <c r="BW31" i="49"/>
  <c r="BZ30" i="49"/>
  <c r="BY30" i="49"/>
  <c r="BX30" i="49"/>
  <c r="BW30" i="49"/>
  <c r="BZ71" i="49"/>
  <c r="BY71" i="49"/>
  <c r="BX71" i="49"/>
  <c r="BW71" i="49"/>
  <c r="BZ70" i="49"/>
  <c r="BY70" i="49"/>
  <c r="BX70" i="49"/>
  <c r="BW70" i="49"/>
  <c r="BZ69" i="49"/>
  <c r="BY69" i="49"/>
  <c r="BX69" i="49"/>
  <c r="BW69" i="49"/>
  <c r="BZ29" i="49"/>
  <c r="BY29" i="49"/>
  <c r="BX29" i="49"/>
  <c r="BW29" i="49"/>
  <c r="BZ28" i="49"/>
  <c r="BY28" i="49"/>
  <c r="BX28" i="49"/>
  <c r="BW28" i="49"/>
  <c r="BZ27" i="49"/>
  <c r="BY27" i="49"/>
  <c r="BX27" i="49"/>
  <c r="BW27" i="49"/>
  <c r="BZ26" i="49"/>
  <c r="BY26" i="49"/>
  <c r="BX26" i="49"/>
  <c r="BW26" i="49"/>
  <c r="BZ25" i="49"/>
  <c r="BY25" i="49"/>
  <c r="BX25" i="49"/>
  <c r="BW25" i="49"/>
  <c r="BZ24" i="49"/>
  <c r="BY24" i="49"/>
  <c r="BX24" i="49"/>
  <c r="BW24" i="49"/>
  <c r="BZ23" i="49"/>
  <c r="BY23" i="49"/>
  <c r="BX23" i="49"/>
  <c r="BW23" i="49"/>
  <c r="BZ22" i="49"/>
  <c r="BY22" i="49"/>
  <c r="BX22" i="49"/>
  <c r="BW22" i="49"/>
  <c r="BZ21" i="49"/>
  <c r="BY21" i="49"/>
  <c r="BX21" i="49"/>
  <c r="BW21" i="49"/>
  <c r="BZ20" i="49"/>
  <c r="BY20" i="49"/>
  <c r="BX20" i="49"/>
  <c r="BW20" i="49"/>
  <c r="BZ19" i="49"/>
  <c r="BY19" i="49"/>
  <c r="BX19" i="49"/>
  <c r="BW19" i="49"/>
  <c r="BZ18" i="49"/>
  <c r="BY18" i="49"/>
  <c r="BX18" i="49"/>
  <c r="BW18" i="49"/>
  <c r="BZ68" i="49"/>
  <c r="BY68" i="49"/>
  <c r="BX68" i="49"/>
  <c r="BW68" i="49"/>
  <c r="BZ67" i="49"/>
  <c r="BY67" i="49"/>
  <c r="BX67" i="49"/>
  <c r="BW67" i="49"/>
  <c r="BZ66" i="49"/>
  <c r="BY66" i="49"/>
  <c r="BX66" i="49"/>
  <c r="BW66" i="49"/>
  <c r="BZ65" i="49"/>
  <c r="BY65" i="49"/>
  <c r="BX65" i="49"/>
  <c r="BW65" i="49"/>
  <c r="BZ64" i="49"/>
  <c r="BY64" i="49"/>
  <c r="BX64" i="49"/>
  <c r="BW64" i="49"/>
  <c r="BZ63" i="49"/>
  <c r="BY63" i="49"/>
  <c r="BX63" i="49"/>
  <c r="BW63" i="49"/>
  <c r="BZ17" i="49"/>
  <c r="BY17" i="49"/>
  <c r="BX17" i="49"/>
  <c r="BW17" i="49"/>
  <c r="BZ16" i="49"/>
  <c r="BY16" i="49"/>
  <c r="BX16" i="49"/>
  <c r="BW16" i="49"/>
  <c r="BZ15" i="49"/>
  <c r="BY15" i="49"/>
  <c r="BX15" i="49"/>
  <c r="BW15" i="49"/>
  <c r="BZ14" i="49"/>
  <c r="BY14" i="49"/>
  <c r="BX14" i="49"/>
  <c r="BW14" i="49"/>
  <c r="BZ13" i="49"/>
  <c r="BY13" i="49"/>
  <c r="BX13" i="49"/>
  <c r="BW13" i="49"/>
  <c r="BZ12" i="49"/>
  <c r="BY12" i="49"/>
  <c r="BX12" i="49"/>
  <c r="BW12" i="49"/>
  <c r="BZ62" i="49"/>
  <c r="BY62" i="49"/>
  <c r="BX62" i="49"/>
  <c r="BW62" i="49"/>
  <c r="BZ61" i="49"/>
  <c r="BY61" i="49"/>
  <c r="BX61" i="49"/>
  <c r="BW61" i="49"/>
  <c r="BZ60" i="49"/>
  <c r="BY60" i="49"/>
  <c r="BX60" i="49"/>
  <c r="BW60" i="49"/>
  <c r="BZ11" i="49"/>
  <c r="BY11" i="49"/>
  <c r="BX11" i="49"/>
  <c r="BW11" i="49"/>
  <c r="BZ10" i="49"/>
  <c r="BY10" i="49"/>
  <c r="BX10" i="49"/>
  <c r="BW10" i="49"/>
  <c r="BZ9" i="49"/>
  <c r="BY9" i="49"/>
  <c r="BX9" i="49"/>
  <c r="BW9" i="49"/>
  <c r="BZ8" i="49"/>
  <c r="BY8" i="49"/>
  <c r="BX8" i="49"/>
  <c r="BW8" i="49"/>
  <c r="BZ7" i="49"/>
  <c r="BY7" i="49"/>
  <c r="BX7" i="49"/>
  <c r="BW7" i="49"/>
  <c r="BZ6" i="49"/>
  <c r="BY6" i="49"/>
  <c r="BX6" i="49"/>
  <c r="BW6" i="49"/>
  <c r="BZ77" i="49"/>
  <c r="BY77" i="49"/>
  <c r="BX77" i="49"/>
  <c r="BW77" i="49"/>
  <c r="BZ76" i="49"/>
  <c r="BY76" i="49"/>
  <c r="BX76" i="49"/>
  <c r="BW76" i="49"/>
  <c r="BZ75" i="49"/>
  <c r="BY75" i="49"/>
  <c r="BX75" i="49"/>
  <c r="BW75" i="49"/>
</calcChain>
</file>

<file path=xl/sharedStrings.xml><?xml version="1.0" encoding="utf-8"?>
<sst xmlns="http://schemas.openxmlformats.org/spreadsheetml/2006/main" count="758" uniqueCount="541">
  <si>
    <t>SERVICIO NACIONAL DE APRENDIZAJE</t>
  </si>
  <si>
    <t>CENTRO DE LA CONSTRUCCIÓN</t>
  </si>
  <si>
    <t>EJECUCUCIÓN DE LA FORMACIÓN PROFESIONAL INTEGRAL</t>
  </si>
  <si>
    <t>GESTIÓN DE LA SEGURIDAD Y SALUD EN EL TRABAJO - COMPETENCIAS / RESULTADOS DE APRENDIZAJE DEL PROGRAMA / ACTIVIDADES DEL PROYECTO FORMATIVO</t>
  </si>
  <si>
    <t>PROMOVER LA INTERACCION IDONEA CONSIGO MISMO, CON LOS DEMAS Y CON LA NATURALEZA EN LOS CONTEXTOS LABORAL Y SOCIAL</t>
  </si>
  <si>
    <t>566884 - GESTIONAR LA INFORMACIÓN DE ACUERDO CON LOS PROCEDIMIENTOS ESTABLECIDOS Y CON LAS TECNOLOGÍAS DE LA INFORMACIÓN Y LA COMUNICACIÓN DISPONIBLES.
(TIC)</t>
  </si>
  <si>
    <t>566885 - APLICAR TÉCNICAS DE CULTURA FÍSICA PARA EL MEJORAMIENTO DE SU EXPRESIÓN CORPORAL, DESEMPEÑO LABORAL SEGÚN LA NATURALEZA Y COMPLEJIDAD DEL ÁREA OCUPACIONAL.
566877 - DESARROLLAR PERMANENTEMENTE LAS HABILIDADES PSICOMOTRICES Y DE PENSAMIENTO EN LA EJECUCIÓN DE LOS PROCESOS DE APRENDIZAJE.
(Cultura Física)</t>
  </si>
  <si>
    <t>566883 - DESARROLLAR PROCESOS COMUNICATIVOS EFICACES Y ASERTIVOS DENTRO DE CRITERIOS DE RACIONALIDAD QUE POSIBILITEN LA CONVIVENCIA, EL ESTABLECIMIENTO DE ACUERDOS, LA CONSTRUCCIÓN COLECTIVA DEL CONOCIMIENTO Y LA RESOLUCIÓN DE PROBLEMAS DE CARÁCTER PRODUCTIVO Y SOCIAL.
(Comunicación)</t>
  </si>
  <si>
    <t>566878 - ASUMIR ACTITUDES CRÍTICAS , ARGUMENTATIVAS Y PROPOSITIVAS EN FUNCIÓN DE LA RESOLUCIÓN DE PROBLEMAS DE CARÁCTER PRODUCTIVO Y SOCIAL.
(Emprendimiento / Empresarismo)</t>
  </si>
  <si>
    <t>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(Ética)</t>
  </si>
  <si>
    <t>566875 - ASUMIR RESPONSABLEMENTE LOS CRITERIOS DE PRESERVACIÓN Y CONSERVACIÓN DEL MEDIO AMBIENTE Y DE DESARROLLO SOSTENIBLE, EN EL EJERCICIO DE SU DESEMPEÑO LABORAL Y SOCIAL.
(Medio Ambiente)</t>
  </si>
  <si>
    <t>566881 - GENERAR HÁBITOS SALUDABLES EN SU ESTILO DE VIDA PARA GARANTIZAR LA PREVENCIÓN DE RIESGOS OCUPACIONALES DE ACUERDO CON EL DIAGNÓSTICO DE SU CONDICIÓN FÍSICA INDIVIDUAL Y LA NATURALEZA Y COMPLEJIDAD DE SU DESEMPEÑO LABORAL.
(Seguridad y Salud en el Trabajo)</t>
  </si>
  <si>
    <t>A3. Identificar la normatividad legal y técnica colombiana en torno a seguridad y salud en el trabajo.</t>
  </si>
  <si>
    <t>A4. Reconocer los peligros y riesgos laborales en la organización o empresa a intervenir con el proyecto.</t>
  </si>
  <si>
    <t>A9. Proponer medidas de control para la gestión del riesgo en la organización o empresa.</t>
  </si>
  <si>
    <t>(40 - 8)</t>
  </si>
  <si>
    <t>COMPRENDER TEXTOS EN INGLÉS EN FORMA ESCRITA Y AUDITIVA</t>
  </si>
  <si>
    <t>PRODUCIR TEXTOS EN INGLÉS EN FORMA ESCRITA Y ORAL</t>
  </si>
  <si>
    <t>566867 - COMPRENDER FRASES Y VOCABULARIO HABITUAL SOBRE TEMAS DE INTERÉS PERSONAL Y TEMAS TÉCNICOS.
566868 - ENCONTRAR VOCABULARIO Y EXPRESIONES DE INGLÉS TÉCNICO EN ANUNCIOS, FOLLETOS, PÁGINAS WEB, ETC.
566869 - ENCONTRAR INFORMACIÓN ESPECÍFICA Y PREDECIBLE EN ESCRITOS SENCILLOS Y COTIDIANOS.
566870 - LEER TEXTOS MUY BREVES Y SENCILLOS EN INGLÉS GENERAL Y TÉCNICO.
566871 - COMUNICARSE EN TAREAS SENCILLAS Y HABITUALES QUE REQUIEREN UN INTERCAMBIO SIMPLE Y DIRECTO DE INFORMACIÓN COTIDIANA Y TÉCNICA.
566872 - REALIZAR INTERCAMBIOS SOCIALES Y PRÁCTICOS MUY BREVES, CON UN VOCABULARIO SUFICIENTE PARA HACER UNA EXPOSICIÓN O MANTENER UNA CONVERSACIÓN SENCILLA SOBRE TEMAS TÉCNICOS.
566873 - COMPRENDER LA IDEA PRINCIPAL EN AVISOS Y MENSAJES BREVES, CLAROS Y SENCILLOS EN INGLÉS TÉCNICO.</t>
  </si>
  <si>
    <t>566888 - ENCONTRAR Y UTILIZAR SIN ESFUERZO VOCABULARIO Y EXPRESIONES DE INGLÉS TÉCNICO EN ARTÍCULOS DE REVISTAS, LIBROS ESPECIALIZADOS, PÁGINAS WEB, ETC. 
566889 - COMPRENDER LAS IDEAS PRINCIPALES DE TEXTOS COMPLEJOS EN INGLÉS QUE TRATAN DE TEMAS TANTO CONCRETOS COMO ABSTRACTOS, INCLUSO SI SON DE CARÁCTER TÉCNICO, SIEMPRE QUE ESTÉN DENTRO DE SU CAMPO DE ESPECIALIZACIÓN.
566890 - BUSCAR DE MANERA SISTEMÁTICA INFORMACIÓN ESPECÍFICA Y DETALLADA EN ESCRITOS EN INGLÉS, MAS ESTRUCTURADOS Y CON MAYOR CONTENIDO TÉCNICO.
566891 - REPRODUCIR EN INGLÉS FRASES O ENUNCIADOS SIMPLES QUE PERMITAN EXPRESAR DE FORMA LENTA IDEAS O CONCEPTOS.
566892 - IDENTIFICAR FORMAS GRAMATICALES BÁSICAS EN TEXTOS Y DOCUMENTOS ELEMENTALES ESCRITOS EN INGLÉS.
566893 - LEER TEXTOS COMPLEJOS Y CON UN VOCABULARIO MÁS ESPECÍFICO, EN INGLÉS GENERAL Y TÉCNICO.
566894 - RELACIONARSE CON HABLANTES NATIVOS EN UN GRADO SUFICIENTE DE FLUIDEZ Y NATURALIDAD, DE MODO QUE LA COMUNICACIÓN SE REALICE SIN ESFUERZO POR PARTE DE LOS INTERLOCUTORES.
566900 - COMPRENDER UNA AMPLIA VARIEDAD DE FRASES Y VOCABULARIO EN INGLÉS SOBRE TEMAS DE INTERÉS PERSONAL Y TEMAS TÉCNICOS.</t>
  </si>
  <si>
    <t>(144 - 36)</t>
  </si>
  <si>
    <t>EJECUTAR EL PROGRAMA DE SALUD OCUPACIONAL DE LA EMPRESA, SEGÚN ORIENTACIONES DADAS Y NORMATIVIDAD VIGENTE</t>
  </si>
  <si>
    <t>EJECUTAR ACCIONES DE PROMOCIÓN DE LA SALUD Y PREVENCIÓN DE RIESGOS DEL TRABAJO PARA LA POBLACIÓN CUBIERTA Y NO CUBIERTA POR EL SER, EN RELACIÓN CON LAS NECESIDADES IDENTIFICADAS</t>
  </si>
  <si>
    <t>APOYAR LAS ACTIVIDADES DE SALUD OCUPACIONAL DE ACUERDO CON EL PROGRAMA ESTABLECIDO Y NORMATIVA LEGAL VIGENTE</t>
  </si>
  <si>
    <t>566645 - DETERMINAR LA INFORMACIÓN REQUERIDA PARA EL DISEÑO DEL PROGRAMA DE SALUD OCUPACIONAL DE ACUERDO CON NORMATIVIDAD VIGENTE</t>
  </si>
  <si>
    <t>566642 - REGISTRAR Y PROCESAR INFORMACIÓN DEL PROGRAMA DE SALUD OCUPACIONAL DE ACUERDO CON LAS NORMAS VIGENTES</t>
  </si>
  <si>
    <t>566643 - APOYAR LA IMPLEMENTACIÓN DE ACTIVIDADES BÁSICAS DEL PROGRAMA DE SALUD OCUPACIONAL DE LA EMPRESA DE ACUERDO CON EL CRONOGRAMA ESTABLECIDO</t>
  </si>
  <si>
    <t>566638 - DETERMINAR LA CARACTERIZACIÓN SOCIO DEMOGRÁFICA DE LA POBLACIÓN TRABAJADORA, DE ACUERDO CON LA ACTIVIDAD ECONÓMICA, UTILIZANDO HERRAMIENTAS DIAGNÓSTICAS APLICABLES.</t>
  </si>
  <si>
    <t>566592 - DETERMINAR LAS CONDICIONES DE SALUD DE LA POBLACIÓN TRABAJADORA EN UN AMBIENTE OCUPACIONAL ESPECÍFICO DE ACUERDO CON METODOLOGÍAS ESTABLECIDAS.</t>
  </si>
  <si>
    <t>566590 - IMPLEMENTAR LAS ACTIVIDADES DE VIGILANCIA EPIDEMIOLÓGICA DE ACUERDO CON LOS FACTORES DE RIESGO IDENTIFICADOS Y PRIORIZADOS.
566593 - PROPONER UN SISTEMA DE VIGILANCIA EPIDEMIOLÓGICA DE ACUERDO CON LAS CONDICIONES DE SALUD DE LA POBLACIÓN TRABAJADORA EN ESTUDIO.</t>
  </si>
  <si>
    <t>AE-1. Diagnosticar el nivel de cumplimiento de SG-SST en la empresa.</t>
  </si>
  <si>
    <t>AE-2. Contextualizar la Matriz de Requisitos Legales.</t>
  </si>
  <si>
    <t>AE-3. Estructurar el Plan de Trabajo Anual.</t>
  </si>
  <si>
    <t>AE-4. Definir perfil sociodemográfico y condiciones de salud.</t>
  </si>
  <si>
    <t>AE-5. Apropiar la información del Sistema de Vigilancia Epidemiológica (SVE).</t>
  </si>
  <si>
    <t>FOMENTAR PRÁCTICAS SEGURAS Y SALUDABLES EN LOS AMBIENTES DE TRABAJO</t>
  </si>
  <si>
    <t>ATENDER AL USUARIO PERSONA EN CASO DE ACCIDENTE Y ENFERMEDAD SÚBITA DE ACUERDO CON PROTOCOLOS DE PRIMER RESPONDIENTE</t>
  </si>
  <si>
    <t>REDUCIR LAS CAUSAS Y EFECTOS DE LAS URGENCIAS, EMERGENCIAS, CALAMIDADES Y DESASTRES DE ACUERDO CON MODELOS HUMANÍSTICOS SOCIALES Y NORMAS TÉCNICAS LEGALES VIGENTES</t>
  </si>
  <si>
    <t>566585 - DETERMINAR LOS FACTORES DE RIESGO OCUPACIONAL EN EL AMBIENTE LABORAL DE ACUERDO CON LA NORMATIVIDAD LEGAL VIGENTE.
566588 - ELABORAR EL PANORAMA DE RIESGOS Y/O   MATRIZ DE RIESGOS Y PELIGROS DE LA ORGANIZACIÓN DE ACUERDO CON LA GTC 45, LEGISLACIÓN VIGENTE Y METODOLOGÍA ESTABLECIDA POR LA EMPRESA.</t>
  </si>
  <si>
    <t>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566589 - ESTABLECER PROCEDIMIENTOS PARA LA EJECUCIÓN, CONSERVACIÓN Y VERIFICACIÓN DE CONDICIONES DE TRABAJO SEGURO EN EL AMBIENTE LABORAL, ACORDE CON LOS RIESGOS Y PELIGROS IDENTIFICADOS.</t>
  </si>
  <si>
    <t>566591 - REALIZAR ANÁLISIS DE PUESTOS DE TRABAJO CON BASE EN METODOLOGÍAS ESTABLECIDAS.</t>
  </si>
  <si>
    <t>566584 - ESTABLECER EL GRADO DE RIESGO DE EMERGENCIAS DE LA ORGANIZACIÓN DE ACUERDO CON METODOLOGÍA ESTABLECIDA.</t>
  </si>
  <si>
    <t>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t>
  </si>
  <si>
    <t>566632 - DETERMINAR EL PLAN DE EMERGENCIAS Y CONTINGENCIAS DE ACUERDO CON LA NORMATIVIDAD VIGENTE Y LOS LINEAMIENTOS DEL SNPAD.
566633 - IDENTIFICAR MEDIDAS DE INTERVENCIÓN FRENTE A LA AMENAZA Y LA VULNERABILIDAD CONFORME CON LAS POLÍTICAS DE LA ORGANIZACIÓN.
566634 - AJUSTAR EL PLAN DE EMERGENCIAS Y CONTINGENCIAS CON BASE EN LAS PRÁCTICAS Y SIMULACROS DESARROLLADOS EN LA ORGANIZACIÓN.
566635 - DETERMINAR EL RIESGO DE EMERGENCIAS Y DESASTRES DE LA ORGANIZACIÓN DE ACUERDO CON METODOLOGÍAS ESTABLECIDAS.
566636 - DESARROLLAR PRÁCTICAS Y SIMULACROS PARA LA PUESTA EN MARCHA DEL PLAN DE EMERGENCIAS Y CONTINGENCIAS DE ACUERDO CON LAS CONDICIONES DEFINIDAS POR LA ORGANIZACIÓN.</t>
  </si>
  <si>
    <t>AE-6. Elaborar la Matriz de Identificación de Peligros, Evaluación y Valoración de Riesgos.</t>
  </si>
  <si>
    <t>AE-7. Elaborar Procedimientos de Trabajo Seguro (PTS).</t>
  </si>
  <si>
    <t>AE-8. Realizar Inspecciones de seguridad e investigación de incidentes y accidentes de trabajo..</t>
  </si>
  <si>
    <t>AE-9. Desarrollar el Plan de Emergencias y Actividades del Primer Respondiente.</t>
  </si>
  <si>
    <t>566637 - EVALUAR  LOS PROCESOS DE INDUCCIÓN, CAPACITACIÓN Y ENTRENAMIENTO CON BASE EN LOS INDICADORES DE  GESTIÓN, QUE FACILITEN EL SEGUIMIENTO DE LOS RESULTADOS Y LA TOMA DE ACCIONES CORRECTIVAS.
566639 - EJECUTAR PROCESOS DE INDUCCIÓN, CAPACITACIÓN Y ENTRENAMIENTO CON BASE EN EL PROGRAMA ESTABLECIDO POR LA ORGANIZACIÓN.
566640 - DEFINIR PROGRAMA DE INDUCCIÓN, CAPACITACIÓN Y ENTRENAMIENTO DE ACUERDO CON POLÍTICAS DE LA ORGANIZACIÓN.</t>
  </si>
  <si>
    <t>566646 - GENERAR ESTRATEGIAS DE PARTICIPACIÓN Y SEGUIMIENTO AL PROGRAMA DE SALUD OCUPACIONAL DE LA EMPRESA, QUE INCLUYAN LA IMPLEMENTACIÓN DE INDICADORES DE GESTIÓN, DE ACUERDO CON POLÍTICAS DE LA ORGANIZACIÓN.</t>
  </si>
  <si>
    <t>566641 - CONTROLAR Y MANTENER CONDICIONES DE TRABAJO SEGURAS PARA LA SALUD DE LOS TRABAJADORES DE ACUERDO CON POLÍTICAS DE LA ORGANIZACIÓN.
566644 - REALIZAR EVALUACIÓN, CONTROL Y SEGUIMIENTO DE LOS FACTORES DE RIESGO SEGÚN PRIORIZACIÓN.</t>
  </si>
  <si>
    <t>AE-10. Elaborar el Programa de capacitación, inducción, reinducción y entrenamiento.</t>
  </si>
  <si>
    <t>A11. Diseñar Indicadores para el Sistema de Seguridad y Salud en Trabajo.</t>
  </si>
  <si>
    <t>A12. Apoyar los procesos de auditoria.</t>
  </si>
  <si>
    <t>EJERCICIO DERECHOS FUNDAMENTALES EN EL TRABAJO
(42110153)</t>
  </si>
  <si>
    <t>01- RECONOCER EL TRABAJO COMO FACTOR DE MOVILIDAD SOCIAL Y TRANSFORMACIÓN VITAL CON REFERENCIA A LA FENOMENOLOGÍA Y A LOS DERECHOS FUNDAMENTALES EN EL TRABAJO.
02- VALORAR LA IMPORTANCIA DE LA CIUDADANÍA LABORAL CON BASE EN EL ESTUDIO DE LOS DERECHOS HUMANOS Y FUNDAMENTALES EN EL TRABAJO.
03- PRACTICAR LOS DERECHOS FUNDAMENTALES EN EL TRABAJO DE ACUERDO CON LA CONSTITUCIÓN POLÍTICA Y LOS CONVENIOS INTERNACIONALES.
04- PARTICIPAR EN ACCIONES SOLIDARIAS TENIENDO EN CUENTA EL EJERCICIO DE LOS DERECHOS HUMANOS, DE LOS PUEBLOS Y DE LA NATURALEZA.</t>
  </si>
  <si>
    <t>RESULTADOS DE APRENDIZAJE ETAPA PRACTICA</t>
  </si>
  <si>
    <t>562836 - APLICAR EN LA RESOLUCIÓN DE PROBLEMAS REALES DEL SECTOR PRODUCTIVO, LOS CONOCIMIENTOS, HABILIDADES Y DESTREZAS PERTINENTES A LAS COMPETENCIAS DEL PROGRAMA DE FORMACIÓN ASUMIENDO ESTRATEGIAS Y METODOLOGÍAS DE AUTOGESTIÓN</t>
  </si>
  <si>
    <t>EP. Realizar auditoria al SG-SST en la organización de empresa.</t>
  </si>
  <si>
    <t>EJECUCIÓN DE LA FORMACIÓN PROFESIONAL INTEGRAL</t>
  </si>
  <si>
    <t>INSTRUCTORES</t>
  </si>
  <si>
    <t>Seleccionar Instructor(a)</t>
  </si>
  <si>
    <t xml:space="preserve">ADRIANA LÓPEZ APRAEZ </t>
  </si>
  <si>
    <t>ADRIANA MARGARITA LUNA</t>
  </si>
  <si>
    <t>ALEJANDRA MENDOZA QUINTERO</t>
  </si>
  <si>
    <t>ALEJANDRO MONTOYA LEÓN</t>
  </si>
  <si>
    <t xml:space="preserve">ALEXANDER GARCÍA RENDÓN </t>
  </si>
  <si>
    <t>ALEXANDER GONZÁLEZ GUZMÁN</t>
  </si>
  <si>
    <t>ALEXANDER MENA GUTIÉRREZ</t>
  </si>
  <si>
    <t>ALEXANDER MOSQUERA AGUIRRE</t>
  </si>
  <si>
    <t>NN TECNICO SST</t>
  </si>
  <si>
    <t>ÁLVARO JOSÉ GALINDO FERNÁNDEZ</t>
  </si>
  <si>
    <t>NN TECNICO SST 3</t>
  </si>
  <si>
    <t>ANA MARÍA GIRALDO DUQUE</t>
  </si>
  <si>
    <t>ANA MARIA SALAZAR CASTRILLON</t>
  </si>
  <si>
    <t>ANANÍAS LARRAHONDO CARABALÍ</t>
  </si>
  <si>
    <t>ANDREA CAROLINA GUTIERREZ OBANDO</t>
  </si>
  <si>
    <t>ANDRÉS FELIPE PAZ SUÁREZ</t>
  </si>
  <si>
    <t>ANDRÉS FERNANDO CUENCA BEDOYA</t>
  </si>
  <si>
    <t>ANDRÉS FERNANDO ROJAS ALZATE</t>
  </si>
  <si>
    <t>ÁNGELA CRISTINA CASAÑAS ROMERO</t>
  </si>
  <si>
    <t>ANGELA LILIANA ACOSTA MEZA</t>
  </si>
  <si>
    <t>ARMANDO JOSÉ MELENDEZ CAMARGO</t>
  </si>
  <si>
    <t>BREINER MANUEL CERVANTES MORALES</t>
  </si>
  <si>
    <t>BRENDA LUCÍA ORDOÑEZ ASTAIZA</t>
  </si>
  <si>
    <t>BRYAN STEVEN LÓPEZ ACOSTA</t>
  </si>
  <si>
    <t>CARLOS ALBERTO GÓMEZ FERNÁNDEZ</t>
  </si>
  <si>
    <t>CARLOS ALBERTO VALENCIA PÉREZ</t>
  </si>
  <si>
    <t>CARLOS ANDRES CASTAÑO RAMIREZ</t>
  </si>
  <si>
    <t>CARLOS ARTURO CARDOZO</t>
  </si>
  <si>
    <t>CARLOS ARTURO LONDOÑO SEPÚLVEDA</t>
  </si>
  <si>
    <t>CARLOS GERMAN ARIAS GIL</t>
  </si>
  <si>
    <t xml:space="preserve">CARLOS HERNANDO SOLARTE ASTAIZA </t>
  </si>
  <si>
    <t>CARLOS HUMBERTO VARELA BARRAGÁN</t>
  </si>
  <si>
    <t>CARLOS HUMERTO ALVAREZ OBANDO</t>
  </si>
  <si>
    <t xml:space="preserve">CARLOS JULIO POLANÍA FLOREZ                             </t>
  </si>
  <si>
    <t xml:space="preserve">CARLOS MAURICIO PINO MOSQUERA </t>
  </si>
  <si>
    <t>CARMEN ELENA OBANDO PEREA</t>
  </si>
  <si>
    <t>CAROLINA JARAMILLO ISAZA</t>
  </si>
  <si>
    <t>CECILIA DEL CARMEN ORTIZ QUINTERO</t>
  </si>
  <si>
    <t>CÉSAR AUGUSTO ARCE VALENCIA</t>
  </si>
  <si>
    <t>CÉSAR AUGUSTO PALOMINO PEREZ</t>
  </si>
  <si>
    <t xml:space="preserve">CLARA INÉS LUGO CALDERÓN </t>
  </si>
  <si>
    <t>CLAUDIA PATRICIA LÓPEZ BLANCO</t>
  </si>
  <si>
    <t>CLAUDIA XIMENA ARZAYÚS MÉNDEZ</t>
  </si>
  <si>
    <t>CLAUDIA XIMENA OCHOA GUERRERO</t>
  </si>
  <si>
    <t>CLÍMACO RAÚL BURBANO CRIOLLO</t>
  </si>
  <si>
    <t>CRUCELLIS CAICEDO ARROYO</t>
  </si>
  <si>
    <t>DANIEL DELGADO GUTIÉRREZ</t>
  </si>
  <si>
    <t>DANIEL ENRIQUE HERRERA QUIÑONEZ</t>
  </si>
  <si>
    <t>DANIEL FELIPE RODRIGUEZ SARMIENTO</t>
  </si>
  <si>
    <t>DARÍO FERNANDO BOHÓRQUEZ DÍAZ</t>
  </si>
  <si>
    <t>DENIS ALFREDO COLUNGE BELALCÁZAR</t>
  </si>
  <si>
    <t>DIANA ALEYDA RUBIO ROSERO</t>
  </si>
  <si>
    <t>DIANA PAOLA SANTANA PULGARÍN</t>
  </si>
  <si>
    <t>DIDIER HERNANDO ANGULO DÍAZ</t>
  </si>
  <si>
    <t>EDGAR JOAQUÍN DELGADO ARIAS</t>
  </si>
  <si>
    <t>EDUIN MINOTA GARCÍA</t>
  </si>
  <si>
    <t>EDWIN FERNANDO PINILLA ARIZA</t>
  </si>
  <si>
    <t>EDWIN FERNANDO VARGAS SANDOVAL</t>
  </si>
  <si>
    <t xml:space="preserve">EFRÉN ARANGO VERGARA </t>
  </si>
  <si>
    <t>ELIANA MARÍN HOYOS</t>
  </si>
  <si>
    <t>ELIZABETH FERNÁNDEZ MILLÁN</t>
  </si>
  <si>
    <t>ELKIN BERNEL PÉREZ DAZA</t>
  </si>
  <si>
    <t>ELVIRA BOHADA BERNATE</t>
  </si>
  <si>
    <t>EMERSON FABIÁN GONZÁLEZ GUTIÉRREZ</t>
  </si>
  <si>
    <t>EMERSON QUEJADA BEJARANO</t>
  </si>
  <si>
    <t xml:space="preserve">ERIKA ANDREA OCAMPO MOLINA </t>
  </si>
  <si>
    <t>ESMAYLES RIASCOS RENTERÍA</t>
  </si>
  <si>
    <t>FARDY YAMITH PÉREZ ALEGRÍA</t>
  </si>
  <si>
    <t>FERNANDO JOSE BEDOYA MESSA</t>
  </si>
  <si>
    <t>FRANKLIN SMITH SÁNCHEZ PAZ</t>
  </si>
  <si>
    <t>FREDY HURTADO HURTADO</t>
  </si>
  <si>
    <t xml:space="preserve">GERMAN CAICEDO FERNÁNDEZ </t>
  </si>
  <si>
    <t>GONZALO PATIÑO BOLAÑOS</t>
  </si>
  <si>
    <t>GUILLERMO IVÁN GAMBOA ALZATE</t>
  </si>
  <si>
    <t>GUSTAVO ADOLFO DIEZ GARCÍA</t>
  </si>
  <si>
    <t>GUSTAVO ENRIQUE RINCON GUERRERO</t>
  </si>
  <si>
    <t>HAROLD AUGUSTO SOTO RUIZ</t>
  </si>
  <si>
    <t>HEBERT MAURICIO TABARES</t>
  </si>
  <si>
    <t>HERNAN AMADOR COLLAZOS</t>
  </si>
  <si>
    <t>HERNANDO MORENO ANAYA</t>
  </si>
  <si>
    <t xml:space="preserve">HOOVER DIUZA MANCILLA </t>
  </si>
  <si>
    <t xml:space="preserve">HORACIO ANTONIO TORRES RIASCOS </t>
  </si>
  <si>
    <t>ISABEL CRISTINA MUÑOZ MIRANDA</t>
  </si>
  <si>
    <t>ISABEL CRISTINA ZAPATA QUINTANA</t>
  </si>
  <si>
    <t>IVÁN EDELBERTO RECALDE CAICEDO</t>
  </si>
  <si>
    <t>IVÁN SEBASTIÁN CÁRDENAS QUEVEDO</t>
  </si>
  <si>
    <t>JAIME ALONSO IBARRA POSADA</t>
  </si>
  <si>
    <t>JAIME MURIEL PAZ</t>
  </si>
  <si>
    <t xml:space="preserve">JAKELINE CAICEDO VALENCIA </t>
  </si>
  <si>
    <t xml:space="preserve">JANETH MORENO GÓMEZ </t>
  </si>
  <si>
    <t>JEAN FARID VALVERDE PIEDRAHITA</t>
  </si>
  <si>
    <t>JEHSON JAVIER ORDOÑEZ</t>
  </si>
  <si>
    <t>JESSIKA FERNANDA RICO BUSTAMANTE</t>
  </si>
  <si>
    <t>JESÚS ARBEY MESA LONDOÑO</t>
  </si>
  <si>
    <t>JESÚS LAUREANO AGUIRRE MUÑOZ</t>
  </si>
  <si>
    <t>JHENNYFFER SIMONDS VEGA</t>
  </si>
  <si>
    <t>JHONATAN ALBERTO MORCILLO ROMERO</t>
  </si>
  <si>
    <t>JIMMY PEREA GAMEZ</t>
  </si>
  <si>
    <t>JOHAN CAMILO GOMEZ GOMEZ</t>
  </si>
  <si>
    <t>JOHANN GARCÍA TORO</t>
  </si>
  <si>
    <t>JOHN EDUAR ZULUAGA RANZON</t>
  </si>
  <si>
    <t>JOHN FERNANDO BUENO CORREDOR</t>
  </si>
  <si>
    <t xml:space="preserve">JOHN HENRRY SEBASTIÁN CASTILLO OVIEDO </t>
  </si>
  <si>
    <t>JONATAN VELASCO GARCÍA</t>
  </si>
  <si>
    <t>JONATHAN ORLANDO RIVERA SUESCÚN</t>
  </si>
  <si>
    <t>JORGE ANDRÉS RÍOS FLÓREZ</t>
  </si>
  <si>
    <t>JORGE ANDRÉS URRIAGO QUEVEDO</t>
  </si>
  <si>
    <t>JORGE EDUARDO LOPEZ ARAUJO</t>
  </si>
  <si>
    <t>JORGE ENRIQUE CALLEJAS FRANCO</t>
  </si>
  <si>
    <t>JORGE ENRIQUE ROMERO FREITES</t>
  </si>
  <si>
    <t>JORGE IVÁN CASTRO PRADO</t>
  </si>
  <si>
    <t>JORGE LUÍS LONDONO LERMA</t>
  </si>
  <si>
    <t>JOSÉ ALFREDO ORTIZ ARCOS</t>
  </si>
  <si>
    <t>JOSÉ FRANCISCO CAPACHO SUELTA</t>
  </si>
  <si>
    <t>JOSE FRANCISCO GIRALDO HERRERA</t>
  </si>
  <si>
    <t>JOSÉ LUÍS OSPITIA CIFUENTES</t>
  </si>
  <si>
    <t>JOSÉ LUÍS SILVA GÓNGORA</t>
  </si>
  <si>
    <t xml:space="preserve">JOSE REINEL GARCÍA MARÍN </t>
  </si>
  <si>
    <t>JOSE RICARDO FRANCO</t>
  </si>
  <si>
    <t xml:space="preserve">JUAN CAMILO CANDELO ARIAS </t>
  </si>
  <si>
    <t>JUAN CARLOS CANDAMIL SALAZAR</t>
  </si>
  <si>
    <t>JUAN PABLO GONZÁLEZ RÍOS </t>
  </si>
  <si>
    <t>JUAN PABLO VALENCIA DÁVILA</t>
  </si>
  <si>
    <t>JULIÁN ANDRÉS CARMONA OSORIO</t>
  </si>
  <si>
    <t>JULIÁN ANDRÉS CHACÓN GUASCA</t>
  </si>
  <si>
    <t>JULIANA ANDRADE MUÑOZ</t>
  </si>
  <si>
    <t>JULIANA MUÑOZ ÁLVAREZ</t>
  </si>
  <si>
    <t>JULIETA SALAZAR DE LA TORRE</t>
  </si>
  <si>
    <t>KAREN GISSEL PACHECO BOHÓRQUEZ</t>
  </si>
  <si>
    <t>KAROL JULIETTE CHAVARRO MORENO</t>
  </si>
  <si>
    <t>KATHERINE IMBACUAN LOPEZ</t>
  </si>
  <si>
    <t>KERLY ALEXANDRA RADA JARAMILLO</t>
  </si>
  <si>
    <t>LAURA CECILIA ROJAS ROJAS</t>
  </si>
  <si>
    <t>LAURA LUCIA TORRES RESTREPO</t>
  </si>
  <si>
    <t>LAURA VICTORIA SALDARRIAGA MOLINA</t>
  </si>
  <si>
    <t>LEIDY DIANA RAMÍREZ VARGAS</t>
  </si>
  <si>
    <t>LEONARDO ALCALDE QUINTERO</t>
  </si>
  <si>
    <t xml:space="preserve">LEYDER POLL SÁNCHEZ                                             </t>
  </si>
  <si>
    <t>LEYDI MERCEDES JIMÉNEZ BOLAÑOS</t>
  </si>
  <si>
    <t xml:space="preserve">LEYDI VERÓNICA TROCHEZ CARO </t>
  </si>
  <si>
    <t>LILIANA MOSQUERA PALACIOS</t>
  </si>
  <si>
    <t>LINA JOHANNA QUINTERO VILLEGAS</t>
  </si>
  <si>
    <t>LINA MARÍA HERNÁNDEZ ESTRADA</t>
  </si>
  <si>
    <t>LINA PAOLA COLLAZOS GARCÍA</t>
  </si>
  <si>
    <t>LIZETH CALVO</t>
  </si>
  <si>
    <t>LOLA VIVIANA MONTILLA FIGUEROA</t>
  </si>
  <si>
    <t>LORENA LÓPEZ CHACÓN</t>
  </si>
  <si>
    <t>LUÍS ALFONSO GONZÁLEZ ARENAS</t>
  </si>
  <si>
    <t>LUIS CARLOS HERNÁNDEZ ASPRILLA</t>
  </si>
  <si>
    <t>LUIS CARLOS OSPINA TOBÓN</t>
  </si>
  <si>
    <t xml:space="preserve">LUÍS EDUARDO SARRIA PALACIOS </t>
  </si>
  <si>
    <t>LUÍS ENRIQUE GIRALDO CEPEDA</t>
  </si>
  <si>
    <t>LUIS ENRIQUE PALACIOS RIVAS</t>
  </si>
  <si>
    <t>LUÍS FERNANDO RODRÍGUEZ LOZANO</t>
  </si>
  <si>
    <t>LUISA FERNANDA ÁLVAREZ MUÑOZ</t>
  </si>
  <si>
    <t xml:space="preserve">LUISA FERNANDA ZUÑIGA GONZÁLEZ </t>
  </si>
  <si>
    <t xml:space="preserve">LUPERLY PALACIO RODRÍGUEZ </t>
  </si>
  <si>
    <t>MAGALLY GONZÁLEZ MANCILLA</t>
  </si>
  <si>
    <t xml:space="preserve">MANUEL FERNANDO BUITRÓN PINTO </t>
  </si>
  <si>
    <t>MARIA ANGELICA GARCIA SANDOVAL</t>
  </si>
  <si>
    <t xml:space="preserve">MARÍA ARBOLEDA HURTADO </t>
  </si>
  <si>
    <t>MARÍA CECILIA ALEGRÍA SANCHEZ</t>
  </si>
  <si>
    <t xml:space="preserve">MARÍA DE LOS ÁNGELES GUEVARA                         </t>
  </si>
  <si>
    <t>MARIO ALEXANDER QUIÑONES QUIÑONES</t>
  </si>
  <si>
    <t>MARIO FERNANDO GÓMEZ YEPEZ</t>
  </si>
  <si>
    <t>MARTHA CECILIA CHAUX SÁNCHEZ</t>
  </si>
  <si>
    <t>MARTHA CECILIA DIAZ HERNANDEZ</t>
  </si>
  <si>
    <t>MARTHA ISABEL CASTAÑO RODAS</t>
  </si>
  <si>
    <t>MATEO RINCÓN ENRIQUEZ</t>
  </si>
  <si>
    <t>MIGUEL ÁNGEL LÓPEZ QUISCUALTUD</t>
  </si>
  <si>
    <t>MÓNICA ANDREA MOSQUERA LOZANO</t>
  </si>
  <si>
    <t>MÓNICA MARÍA SUÁREZ CHÁVEZ</t>
  </si>
  <si>
    <t>NELSON ARMANDO SERRANO HINCAPIÉ</t>
  </si>
  <si>
    <t>NILSON FERLEY TROCHEZ SÁNCHEZ</t>
  </si>
  <si>
    <t>NUBIA FLÓREZ ARIAS</t>
  </si>
  <si>
    <t>ORLANDO MAHECHA QUINTERO</t>
  </si>
  <si>
    <t>ORLANDO NARANJO ARROYO</t>
  </si>
  <si>
    <t xml:space="preserve">OSCAR JAVIER ZAMBRANO ARBOLEDA </t>
  </si>
  <si>
    <t>OSCAR LEONARDO MEDINA QUIROGA</t>
  </si>
  <si>
    <t>PABLO CESAR GRANADOS GIRALDO</t>
  </si>
  <si>
    <t xml:space="preserve">PAOLA ANDREA GARCÍA LÓPEZ </t>
  </si>
  <si>
    <t>PAUL BURBANO LOPEZ</t>
  </si>
  <si>
    <t xml:space="preserve">PAULA ANDREA FERNÁNDEZ SOLARTE </t>
  </si>
  <si>
    <t>PAULA ANDREA URBANO GÓMEZ</t>
  </si>
  <si>
    <t>PEDRO DAVID MENDEZ OLAVE</t>
  </si>
  <si>
    <t>RAUL EDUARDO ANDRADE DE LA CRUZ</t>
  </si>
  <si>
    <t>RICHAR GÓMEZ TAMARA</t>
  </si>
  <si>
    <t>RITA MARÍA VALVERDE GONZÁLEZ</t>
  </si>
  <si>
    <t>ROBERTO ARTURO ESQUIVEL CRUZ</t>
  </si>
  <si>
    <t>RUBÉN ANDRÉS NEIRA IBARRA</t>
  </si>
  <si>
    <t>SAMMY JOHAO JEYSSON MARTÍNEZ DEUSA</t>
  </si>
  <si>
    <t>SANDRA LORENA GÓMEZ VELASCO</t>
  </si>
  <si>
    <t xml:space="preserve">SANDRA LUCÍA VIDAL REVELO </t>
  </si>
  <si>
    <t>SANDRA PATRICIA ZEA FRANK</t>
  </si>
  <si>
    <t>SIGIFREDO CASTAÑO PÉREZ</t>
  </si>
  <si>
    <t>SIHOMARA MARQUEZ ARBOLEDA</t>
  </si>
  <si>
    <t>STIVEN SILVA ASCUNTAR</t>
  </si>
  <si>
    <t xml:space="preserve">STIVEN SOLANO ARBOLEDA </t>
  </si>
  <si>
    <t>SUSAN STACEY VALENCIA CASTRO</t>
  </si>
  <si>
    <t>TULIO HERNANDO MORALES</t>
  </si>
  <si>
    <t>USEIN GONZÁLEZ ZAPATA</t>
  </si>
  <si>
    <t>VICTOR HUGO LOPEZ ESPEJO</t>
  </si>
  <si>
    <t>VÍCTOR HUGO OSSA OSSA</t>
  </si>
  <si>
    <t>VÍCTOR LEONARDO GAITÁN GONZÁLEZ</t>
  </si>
  <si>
    <t>VIVIANA ANDREA CAMPOS CARRILLO</t>
  </si>
  <si>
    <t>VIVIANA ANDREA CORAL BURBANO</t>
  </si>
  <si>
    <t>VIVIANA GIRALDO MARTÍNEZ</t>
  </si>
  <si>
    <t>WALTER DE JESÚS CAMACHO POTES</t>
  </si>
  <si>
    <t>WILBER RIVAS CUERO</t>
  </si>
  <si>
    <t>WILFREDO GIL QUINTERO</t>
  </si>
  <si>
    <t>WILKER ANTONIO JORDÁN MOSQUERA</t>
  </si>
  <si>
    <t>YARELYS AGUILAR LEMUS</t>
  </si>
  <si>
    <t>YARLEN ANDRÉS PEREA SANCHEZ</t>
  </si>
  <si>
    <t>YENI ELISABETH ROMERO GONZÁLEZ</t>
  </si>
  <si>
    <t>YOAN MANUEL GARCÍA LENIS</t>
  </si>
  <si>
    <t>YOLIMA GOMEZ CARACAS</t>
  </si>
  <si>
    <t>AULAS / TALLERES / LABORATORIOS</t>
  </si>
  <si>
    <t>Seleccionar ambiente de aprendizaje</t>
  </si>
  <si>
    <t>Google Meet / MS Teams / Zoom</t>
  </si>
  <si>
    <t>EMPRESA</t>
  </si>
  <si>
    <t>EMPRESA / SENA</t>
  </si>
  <si>
    <t>AULA DE APOYO SISTEMAS SOLARES FOTOVOLTAICOS - 1 (PRIMER PISO) - SENA CENTRO DE LA CONSTRUCCIÓN</t>
  </si>
  <si>
    <t>AULA DE APOYO SISTEMAS SOLARES FOTOVOLTAICOS - 2 (SEGUNDO PISO)- SENA CENTRO DE LA CONSTRUCCIÓN</t>
  </si>
  <si>
    <t>ÁREA DE PRÁCTICAS / EDIFICACIONES 1 - SENA CENTRO DE LA CONSTRUCCIÓN</t>
  </si>
  <si>
    <t>ÁREA DE PRÁCTICAS / EDIFICACIONES 2 - SENA CENTRO DE LA CONSTRUCCIÓN</t>
  </si>
  <si>
    <t>ÁREA DE PRÁCTICAS / PATIO CENTRAL - SENA CENTRO DE LA CONSTRUCCIÓN</t>
  </si>
  <si>
    <t>ÁREA DE PRÁCTICAS / PATIO POSTERIOR - SENA CENTRO DE LA CONSTRUCCIÓN</t>
  </si>
  <si>
    <t>ÁREA DE PRÁCTICAS / VÍAS INTERNAS - SENA CENTRO DE LA CONSTRUCCIÓN</t>
  </si>
  <si>
    <t>CANCHAS DEPORTIVAS - SENA COMPLEJO SALOMIA</t>
  </si>
  <si>
    <t>CENTRO DE ENTRENAMIENTO TRABAJO SEGURO EN ALTURAS - SENA COMPLEJO SALOMIA</t>
  </si>
  <si>
    <t>LABORATORIO DE MATERIALES 1 - SENA CENTRO DE LA CONSTRUCCIÓN</t>
  </si>
  <si>
    <t>LABORATORIO DE MATERIALES 2 - SERVICIOS TECNOLÓGICOS - SENA CENTRO DE LA CONSTRUCCIÓN</t>
  </si>
  <si>
    <t>LABORATORIO DE INSTALACIONES HIDRÁULICAS Y SANITARIAS - SENA CENTRO DE LA CONSTRUCCIÓN</t>
  </si>
  <si>
    <t>LABORATORIO RED AMBIENTAL - SENA CENTRO DE LA CONSTRUCCIÓN</t>
  </si>
  <si>
    <t>SALA DE JUNTAS COORDINACION ACADEMICA</t>
  </si>
  <si>
    <t>SALA DE JUNTAS SUBDIRECCIÓN</t>
  </si>
  <si>
    <t>SALA DE INSTRUCTORES - SENA CENTRO DE LA CONSTRUCCIÓN</t>
  </si>
  <si>
    <t>SALA DE SISTEMAS 101 - SENA CENTRO DE LA CONSTRUCCIÓN</t>
  </si>
  <si>
    <t>SALA DE SISTEMAS 102 - BIM ROOM - SENA CENTRO DE LA CONSTRUCCIÓN</t>
  </si>
  <si>
    <t>SALA DE SISTEMAS 201 - SENA CENTRO DE LA CONSTRUCCIÓN</t>
  </si>
  <si>
    <t>SALA DE SISTEMAS 202 - SENA CENTRO DE LA CONSTRUCCIÓN</t>
  </si>
  <si>
    <t>SALA DE SISTEMAS 203 - SENA CENTRO DE LA CONSTRUCCIÓN</t>
  </si>
  <si>
    <t>SALA DE SISTEMAS 204A - SENA CENTRO DE LA CONSTRUCCIÓN</t>
  </si>
  <si>
    <t>SALA DE SISTEMAS 204B - SENA CENTRO DE LA CONSTRUCCIÓN</t>
  </si>
  <si>
    <t>SALA DE SISTEMAS 205 - SENA CENTRO DE LA CONSTRUCCIÓN</t>
  </si>
  <si>
    <t>SALA DE SISTEMAS 301 - SENA CENTRO DE LA CONSTRUCCIÓN</t>
  </si>
  <si>
    <t>TALLER DE CARPINTERÍA DE ALUMINIO - SENA C. CONSTRUCCIÓN</t>
  </si>
  <si>
    <t>TALLER DE ENERGÍA ELÉCTRICA - SENA C. CONSTRUCCIÓN</t>
  </si>
  <si>
    <t>TALLER DE INSTALACIONES PARA SUMINISTRO DE GAS - SENA C. CONSTRUCCIÓN</t>
  </si>
  <si>
    <t>TALLER DE INSTALACIONES HIDRÁULICAS Y SANITARIAS - SENA C. CONSTRUCCIÓN</t>
  </si>
  <si>
    <t>TALLER DE PROTOTIPADO - SENA C. CONSTRUCCIÓN</t>
  </si>
  <si>
    <t>INSTITUCIÓN EDUCATIVA SANTAFÉ - AULA 105</t>
  </si>
  <si>
    <t>INSTITUCIÓN EDUCATIVA SANTAFÉ - AULA 106</t>
  </si>
  <si>
    <t>INSTITUCIÓN EDUCATIVA SANTAFÉ - AULA 205</t>
  </si>
  <si>
    <t>INSTITUCIÓN EDUCATIVA SANTAFÉ - AULA 206</t>
  </si>
  <si>
    <t>INSTITUCIÓN EDUCATIVA SANTAFÉ - AULA 207</t>
  </si>
  <si>
    <t>INSTITUCIÓN EDUCATIVA SANTAFÉ - AULA 208</t>
  </si>
  <si>
    <t>INSTITUCIÓN EDUCATIVA SANTAFÉ - ÁREA DE PRÁCTICAS 1</t>
  </si>
  <si>
    <t>INSTITUCIÓN EDUCATIVA SANTAFÉ - ÁREA DE PRÁCTICAS 2</t>
  </si>
  <si>
    <t>INSTITUCIÓN EDUCATIVA SANTAFÉ - ÁREA DE PRÁCTICAS 3</t>
  </si>
  <si>
    <t>SEDE ANDRÉS SANÍN - AULA 101 - SALA DE SISTEMAS (CALLE 75 No. 19-52)</t>
  </si>
  <si>
    <t>SEDE ANDRÉS SANÍN - AULA 102 - SALA DE SISTEMAS (CALLE 75 No. 19-52)</t>
  </si>
  <si>
    <t>SEDE ANDRÉS SANÍN - AULA 103 - SALA DE SISTEMAS (CALLE 75 No. 19-52)</t>
  </si>
  <si>
    <t>SEDE ANDRÉS SANÍN - AULA 104 - SALA DE SISTEMAS (CALLE 75 No. 19-52)</t>
  </si>
  <si>
    <t>SEDE ANDRÉS SANÍN - AULA 105 - SALA DE SISTEMAS (CALLE 75 No. 19-52)</t>
  </si>
  <si>
    <t>SEDE ANDRÉS SANÍN - AULA 106  - SALA DE SISTEMAS (CALLE 75 No. 19-52)</t>
  </si>
  <si>
    <t>SEDE ANDRÉS SANÍN - AULA 107 - (CALLE 75 No. 19-52)</t>
  </si>
  <si>
    <t>SEDE ANDRÉS SANÍN - AULA 108 - SALA DE SISTEMAS (CALLE 75 No. 19-52)</t>
  </si>
  <si>
    <t>SEDE ANDRÉS SANÍN - AULA 109 - SALA DE SISTEMAS (CALLE 75 No. 19-52)</t>
  </si>
  <si>
    <t>SEDE ANDRÉS SANÍN - AULA 110 (CALLE 75 No. 19-52)</t>
  </si>
  <si>
    <t>SEDE ANDRÉS SANÍN - AULA 111 - SALA DE SISTEMAS (CALLE 75 No. 19-52)</t>
  </si>
  <si>
    <t>SEDE ANDRÉS SANÍN - AULA 112 - (CALLE 75 No. 19-52)</t>
  </si>
  <si>
    <t>SEDE ANDRÉS SANÍN - AULA 113 - SALA DE SISTEMAS (CALLE 75 No. 19-52)</t>
  </si>
  <si>
    <t>SEDE ANDRÉS SANÍN - AULA 114 - SALA DE SISTEMAS (CALLE 75 No. 19-52)</t>
  </si>
  <si>
    <t>SEDE ANDRÉS SANÍN - AULA 201 - (CALLE 75 No. 19-52)</t>
  </si>
  <si>
    <t>SEDE ANDRÉS SANÍN - AULA 202 - SALA DE SISTEMAS (CALLE 75 No. 19-52)</t>
  </si>
  <si>
    <t>SEDE ANDRÉS SANÍN - AULA 203 - (CALLE 75 No. 19-52)</t>
  </si>
  <si>
    <t>SEDE ANDRÉS SANÍN - AULA 204 - (CALLE 75 No. 19-52)</t>
  </si>
  <si>
    <t>SEDE ANDRÉS SANÍN - AULA 205 - (CALLE 75 No. 19-52)</t>
  </si>
  <si>
    <t>SEDE ANDRÉS SANÍN - AULA 206 - (CALLE 75 No. 19-52)</t>
  </si>
  <si>
    <t>SEDE ANDRÉS SANÍN - AULA 207 - (CALLE 75 No. 19-52)</t>
  </si>
  <si>
    <t>SEDE ANDRÉS SANÍN - AULA 208 - SALA DE SISTEMAS (CALLE 75 No. 19-52)</t>
  </si>
  <si>
    <t>SEDE ANDRÉS SANÍN - SALA DE INSTRUCTORES</t>
  </si>
  <si>
    <t>SEDE CENTRO - AULA DE APOYO CONSTRUCCIÓN - SENA AVENIDA 4N CON CALLE 10N</t>
  </si>
  <si>
    <t>SEDE CENTRO - ÁREA DE PRÁCTICAS 1 - SENA AVENIDA 4N CON CALLE 10N</t>
  </si>
  <si>
    <t>SEDE CENTRO - ÁREA DE PRÁCTICAS 2 - SENA AVENIDA 4N CON CALLE 10N</t>
  </si>
  <si>
    <t>SEDE CENTRO - ÁREA DE PRÁCTICAS 3 - SENA AVENIDA 4N CON CALLE 10N</t>
  </si>
  <si>
    <t>SEDE CENTRO - ÁREA DE PRÁCTICAS 4 - SENA AVENIDA 4N CON CALLE 10N</t>
  </si>
  <si>
    <t>SEDE CENTRO - ÁREA DE PRÁCTICAS 5 - SENA AVENIDA 4N CON CALLE 10N</t>
  </si>
  <si>
    <t>SEDE CENTRO - TALLER DE ENERGÍA ELÉCTRICA - SENA AVENIDA 4N CON CALLE 10N</t>
  </si>
  <si>
    <t>SEDE NORTE - AULA 101 (CALLE 54N CON AVENIDA 3N)</t>
  </si>
  <si>
    <t>SEDE NORTE - SALA DE SISTEMAS 102 (CALLE 54N CON AVENIDA 3N)</t>
  </si>
  <si>
    <t>SEDE NORTE - SALA DE SISTEMAS 103 (CALLE 54N CON AVENIDA 3N)</t>
  </si>
  <si>
    <t xml:space="preserve">SEDE NORTE - SALA DE SISTEMAS 104 (CALLE 54N CON AVENIDA 3N) </t>
  </si>
  <si>
    <t>SEDE NORTE - SALA DE SISTEMAS 105 (CALLE 54N CON AVENIDA 3N)</t>
  </si>
  <si>
    <t>SEDE NORTE - SALA DE SISTEMAS 106 (CALLE 54N CON AVENIDA 3N)</t>
  </si>
  <si>
    <t>SEDE NORTE - SALA DE SISTEMAS 107 (CALLE 54N CON AVENIDA 3N)</t>
  </si>
  <si>
    <t>SEDE NORTE - SALA DE SISTEMAS 108 (CALLE 54N CON AVENIDA 3N) - AUDITORIO</t>
  </si>
  <si>
    <t>SEDE NORTE - SALA DE SISTEMAS 201 (CALLE 54N CON AVENIDA 3N)</t>
  </si>
  <si>
    <t>SEDE NORTE - SALA DE SISTEMAS 202 (CALLE 54N CON AVENIDA 3N)</t>
  </si>
  <si>
    <t>SEDE NORTE - SALA DE SISTEMAS 203 (CALLE 54N CON AVENIDA 3N)</t>
  </si>
  <si>
    <t>SEDE NORTE - SALA DE SISTEMAS 204 (CALLE 54N CON AVENIDA 3N)</t>
  </si>
  <si>
    <t>SEDE NORTE - SALA DE SISTEMAS 205 (CALLE 54N CON AVENIDA 3N)</t>
  </si>
  <si>
    <t>SEDE NORTE - SALA DE SISTEMAS 206 (CALLE 54N CON AVENIDA 3N)</t>
  </si>
  <si>
    <t>SEDE NORTE - SALA DE SISTEMAS 207 (CALLE 54N CON AVENIDA 3N)</t>
  </si>
  <si>
    <t>SEDE NORTE - SALA DE SISTEMAS 208 (CALLE 54N CON AVENIDA 3N)</t>
  </si>
  <si>
    <t>SEDE NORTE - SALA DE SISTEMAS 209 (CALLE 54N CON AVENIDA 3N)</t>
  </si>
  <si>
    <t>SEDE NORTE - AULA 301 (CALLE 54N CON AVENIDA 3N)</t>
  </si>
  <si>
    <t>SEDE NORTE - AULA 302 (CALLE 54N CON AVENIDA 3N - LA FLORA)</t>
  </si>
  <si>
    <t>SEDE NORTE - AULA 303 (CALLE 54N CON AVENIDA 3N - LA FLORA)</t>
  </si>
  <si>
    <t xml:space="preserve">SEDE NORTE - AULA 304 (CALLE 54N CON AVENIDA 3N) </t>
  </si>
  <si>
    <t xml:space="preserve">SEDE NORTE - AULA 305 (CALLE 54N CON AVENIDA 3N) </t>
  </si>
  <si>
    <t>SEDE NORTE - SALA DE SISTEMAS 306 (CALLE 54N CON AVENIDA 3N)</t>
  </si>
  <si>
    <t xml:space="preserve">SEDE NORTE - AULA 307 (CALLE 54N CON AVENIDA 3N) </t>
  </si>
  <si>
    <t>SEDE NORTE - SALA DE SISTEMAS 308 (CALLE 54N CON AVENIDA 3N) - CEAI</t>
  </si>
  <si>
    <t xml:space="preserve">SEDE NORTE - AULA 309 (CALLE 54N CON AVENIDA 3N) </t>
  </si>
  <si>
    <t>SEDE NORTE - AULA 310 (CALLE 54N CON AVENIDA 3N)</t>
  </si>
  <si>
    <t>SEDE NORTE - SALA DE SISTEMAS 311 (CALLE 54N CON AVENIDA 3N)</t>
  </si>
  <si>
    <t>SEDE NORTE - SALA DE SISTEMAS 312 (CALLE 54N CON AVENIDA 3N)</t>
  </si>
  <si>
    <t>SEDE NORTE - SALA DE SISTEMAS 313 (CALLE 54N CON AVENIDA 3N)</t>
  </si>
  <si>
    <t>JORNADA DE FORMACIÓN</t>
  </si>
  <si>
    <t>Seleccionar Jornada</t>
  </si>
  <si>
    <t>7:00 - 11:00</t>
  </si>
  <si>
    <t>7:00 - 12:00</t>
  </si>
  <si>
    <t>7:30 - 11:30</t>
  </si>
  <si>
    <t>7:00 - 13:00</t>
  </si>
  <si>
    <t>8:00 - 12:00</t>
  </si>
  <si>
    <t>8:00 - 13:00</t>
  </si>
  <si>
    <t>12:00 - 15:00</t>
  </si>
  <si>
    <t>13:00 - 15:00</t>
  </si>
  <si>
    <t>13:00 - 17:00</t>
  </si>
  <si>
    <t>13:00 - 18:00</t>
  </si>
  <si>
    <t>14:00 - 18:00</t>
  </si>
  <si>
    <t>15:00 - 18:00</t>
  </si>
  <si>
    <t>17:00 - 21:00</t>
  </si>
  <si>
    <t>18:00 - 21:00</t>
  </si>
  <si>
    <t>Reporte de Aprendices</t>
  </si>
  <si>
    <t>Ficha de Caracterización:</t>
  </si>
  <si>
    <t>3493129 - PREVENCION Y CONTROL AMBIENTAL</t>
  </si>
  <si>
    <t>Estado:</t>
  </si>
  <si>
    <t>EN EJECUCION</t>
  </si>
  <si>
    <t>Fecha del Reporte:</t>
  </si>
  <si>
    <t>18/07/2026</t>
  </si>
  <si>
    <t>Tipo de Documento</t>
  </si>
  <si>
    <t>Número de Documento</t>
  </si>
  <si>
    <t>Nombre</t>
  </si>
  <si>
    <t>Apellidos</t>
  </si>
  <si>
    <t>Correo Electrónico</t>
  </si>
  <si>
    <t>Estado</t>
  </si>
  <si>
    <t>TI</t>
  </si>
  <si>
    <t>ANA MARIA</t>
  </si>
  <si>
    <t>GOMEZ BERMUDEZ</t>
  </si>
  <si>
    <t>anamariagomezbermudez20@gmail.com</t>
  </si>
  <si>
    <t>EN FORMACION</t>
  </si>
  <si>
    <t>CC</t>
  </si>
  <si>
    <t>ANGIE LIZETH</t>
  </si>
  <si>
    <t>CORDERO MEJIA</t>
  </si>
  <si>
    <t>anguiem325@gmail.com</t>
  </si>
  <si>
    <t>CRISTIAN CAMILO</t>
  </si>
  <si>
    <t>GONZALEZ ALVARADO</t>
  </si>
  <si>
    <t>cristiancamilog0715@gmail.com</t>
  </si>
  <si>
    <t>DANNA SOFIA</t>
  </si>
  <si>
    <t>ECHEVERRY VALENCIA</t>
  </si>
  <si>
    <t>echeverrydannasofia534@gmail.com</t>
  </si>
  <si>
    <t>EIBER ANDRES</t>
  </si>
  <si>
    <t>ANGULO ANGULO</t>
  </si>
  <si>
    <t>eiberandres274@gmail.com</t>
  </si>
  <si>
    <t>ELCY JACINTA</t>
  </si>
  <si>
    <t>BALANTA MONTAÑO</t>
  </si>
  <si>
    <t>elcymontano25@gmail.com</t>
  </si>
  <si>
    <t>ESDER STEVEN</t>
  </si>
  <si>
    <t>SILVA MANRIQUE</t>
  </si>
  <si>
    <t>esdersteven@gmail.com</t>
  </si>
  <si>
    <t>ESMERALDA</t>
  </si>
  <si>
    <t>GIL GOMEZ</t>
  </si>
  <si>
    <t>milangilgomez@gmail.com</t>
  </si>
  <si>
    <t>JESSICA CAROLINA</t>
  </si>
  <si>
    <t>RAMOS SINISTERRA</t>
  </si>
  <si>
    <t>sinisterrajesica001@gmail.com</t>
  </si>
  <si>
    <t>JUAN DAVID</t>
  </si>
  <si>
    <t>QUIÑONES BENITEZ</t>
  </si>
  <si>
    <t>quinonesjuandavid06@gmail.com</t>
  </si>
  <si>
    <t>JUAN SEBASTIAN</t>
  </si>
  <si>
    <t>GAVIRIA MURILLO</t>
  </si>
  <si>
    <t>janethmurillogarcia@gmail.com</t>
  </si>
  <si>
    <t>KATHERINNE</t>
  </si>
  <si>
    <t>RAMIREZ ANGULO</t>
  </si>
  <si>
    <t>gulodiva2@gmail.com</t>
  </si>
  <si>
    <t>LILY CRISTINA</t>
  </si>
  <si>
    <t>PEREA RAMIREZ</t>
  </si>
  <si>
    <t>Cristinaramirez1059@gmail.com</t>
  </si>
  <si>
    <t>LINA FERNANDA</t>
  </si>
  <si>
    <t>RIVAS GOMEZ</t>
  </si>
  <si>
    <t>lina.fernanda.rivas92@gmail.com</t>
  </si>
  <si>
    <t>LUIS FELIPE</t>
  </si>
  <si>
    <t>VALENCIA MEJIA</t>
  </si>
  <si>
    <t>chomo.02@hotmail.com</t>
  </si>
  <si>
    <t>MARIA DEL MAR</t>
  </si>
  <si>
    <t>ANGULO MURILLO</t>
  </si>
  <si>
    <t>mmarimar734@gmail.com</t>
  </si>
  <si>
    <t>MAYEIDI</t>
  </si>
  <si>
    <t>SAA SINISTERRA</t>
  </si>
  <si>
    <t>mayeidisaasinisterra@gmail.com</t>
  </si>
  <si>
    <t>MICHAEL STEVE</t>
  </si>
  <si>
    <t>MORENO BURGOS</t>
  </si>
  <si>
    <t>msmb469@gmail.com</t>
  </si>
  <si>
    <t>MIGUEL ANGEL</t>
  </si>
  <si>
    <t>DAZA MONTOYA</t>
  </si>
  <si>
    <t>migueldazamontoya7@gmail.com</t>
  </si>
  <si>
    <t>NALLELI</t>
  </si>
  <si>
    <t>MUELAS USSA</t>
  </si>
  <si>
    <t>nalle.050209@gmail.com</t>
  </si>
  <si>
    <t>VICTOR ANDRES</t>
  </si>
  <si>
    <t>BECERRA LOPEZ</t>
  </si>
  <si>
    <t>andresitob704@gmail.com</t>
  </si>
  <si>
    <t>YEIMER EDUARDO</t>
  </si>
  <si>
    <t>JARAMILLO CORDOBA</t>
  </si>
  <si>
    <t>jaramilloyeimer68@gmail.com</t>
  </si>
  <si>
    <t>YHOSELYN DAYANA</t>
  </si>
  <si>
    <t>GARRIDO TORO</t>
  </si>
  <si>
    <t>ydgt1326@gmail.com</t>
  </si>
  <si>
    <t>YULIANA ANDREA</t>
  </si>
  <si>
    <t>MARIN HERRERA</t>
  </si>
  <si>
    <t>e.mra.yuliana.marin@cali.edu.co</t>
  </si>
  <si>
    <t>Servicio Nacional de Aprendizaje 
Centro de la Construcción</t>
  </si>
  <si>
    <t>REGISTRO DE ASISTENCIA / INASISTENCIA POR COHORTE
III TRIMESTRE DE 2026</t>
  </si>
  <si>
    <t>No.</t>
  </si>
  <si>
    <t>Aprendiz</t>
  </si>
  <si>
    <t>Jornada</t>
  </si>
  <si>
    <t>Julio</t>
  </si>
  <si>
    <t>Agosto</t>
  </si>
  <si>
    <t>Septiembre</t>
  </si>
  <si>
    <t>Observaciones</t>
  </si>
  <si>
    <t>M</t>
  </si>
  <si>
    <t>J</t>
  </si>
  <si>
    <t>V</t>
  </si>
  <si>
    <t>S</t>
  </si>
  <si>
    <t>D</t>
  </si>
  <si>
    <t>L</t>
  </si>
  <si>
    <t>MARIA DEL MAR ANGULO MURILLO</t>
  </si>
  <si>
    <t>T</t>
  </si>
  <si>
    <t>N</t>
  </si>
  <si>
    <t>YEIMER EDUARDO JARAMILLO CORDOBA</t>
  </si>
  <si>
    <t>JUAN SEBASTIAN GAVIRIA MURILLO</t>
  </si>
  <si>
    <t xml:space="preserve">VICTOR ANDRES BECERRA LOPEZ </t>
  </si>
  <si>
    <t>YULIANA ANDREA MARIN HERRERA</t>
  </si>
  <si>
    <t>JUAN DAVID QUIÑONES BENITEZ</t>
  </si>
  <si>
    <t>MAYEIDI SAA SINISTERRA</t>
  </si>
  <si>
    <t>CRISTIAN CAMILO GONZALEZ ALVARADO</t>
  </si>
  <si>
    <t>LINA FERNANDA RIVAS GOMEZ</t>
  </si>
  <si>
    <t>JESSICA CAROLINA RAMOS SINISTERRA</t>
  </si>
  <si>
    <t>YHOSELYN DAYANA GARRIDO TORO (Vocera)</t>
  </si>
  <si>
    <t>LILY CRISTINA PEREA RAMIREZ</t>
  </si>
  <si>
    <t>NALLELI MUELAS USSA</t>
  </si>
  <si>
    <t>DANNA SOFIA ECHEVERRY VALENCIA</t>
  </si>
  <si>
    <t>ANA MARIA GOMEZ BERMUDEZ</t>
  </si>
  <si>
    <t>MICHAEL STEVE MORENO BURGOS</t>
  </si>
  <si>
    <t>MIGUEL ANGEL DAZA MONTOYA</t>
  </si>
  <si>
    <t>EIBER ANDRES ANGULO ANGULO</t>
  </si>
  <si>
    <t>ESDER STEVEN SILVA MANRIQUE</t>
  </si>
  <si>
    <t>LUIS FELIPEVALENCIA MEJIA</t>
  </si>
  <si>
    <t>ANGIE LIZETHCORDERO MEJIA</t>
  </si>
  <si>
    <t>KATHERINNERAMIREZ ANGULO</t>
  </si>
  <si>
    <t>ESMERALDAGIL GOMEZ</t>
  </si>
  <si>
    <t>ELCY JACINTA BALANTA MONTAÑO</t>
  </si>
  <si>
    <t>No asiste</t>
  </si>
  <si>
    <t>Inasistencia justificada</t>
  </si>
  <si>
    <t>Sesión ejecutada</t>
  </si>
  <si>
    <t>Si</t>
  </si>
  <si>
    <t>Justificación (en caso de no ejecución)</t>
  </si>
  <si>
    <t>Total sesiones ejecutadas</t>
  </si>
  <si>
    <t>Total sesiones no ejecutadas</t>
  </si>
  <si>
    <t>APRENDICES - OTRAS ACTIVIDADES PROGRAMADAS.</t>
  </si>
  <si>
    <t>INSTRUCTOR - ATENCIÓN A OTROS REQUERIMIENTOS.</t>
  </si>
  <si>
    <t>INSTRUCTOR - COMISIÓN DE SERVICIOS U ORDEN DE VIAJE NO AUTORIZADA.</t>
  </si>
  <si>
    <t>INSTRUCTOR - INCAPACIDAD MÉDICA / CALAMIDAD DOMÉSTICA</t>
  </si>
  <si>
    <t>INSTRUCTOR - PERMISO.</t>
  </si>
  <si>
    <t>JORNADA DE PROTESTA SOCIAL.</t>
  </si>
  <si>
    <t>OTROS.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</si>
</sst>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Asiste&quot;"/>
    <numFmt numFmtId="165" formatCode="&quot;Asiste - llega tarde&quot;"/>
    <numFmt numFmtId="166" formatCode="&quot;Inasistencia justificada&quot;"/>
    <numFmt numFmtId="167" formatCode="&quot;Inasiste&quot;"/>
  </numFmts>
  <fonts count="35">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8"/>
      <color theme="1"/>
      <name val="Arial"/>
      <family val="2"/>
    </font>
    <font>
      <sz val="11"/>
      <color theme="1"/>
      <name val="Calibri"/>
      <family val="2"/>
    </font>
    <font>
      <b/>
      <sz val="10"/>
      <color theme="1"/>
      <name val="Arial"/>
      <family val="2"/>
    </font>
    <font>
      <sz val="11"/>
      <name val="Calibri"/>
      <family val="2"/>
    </font>
    <font>
      <sz val="7"/>
      <color theme="1"/>
      <name val="Arial"/>
      <family val="2"/>
    </font>
    <font>
      <sz val="9"/>
      <color theme="1"/>
      <name val="Arial"/>
      <family val="2"/>
    </font>
    <font>
      <sz val="10"/>
      <color theme="1"/>
      <name val="Arial"/>
      <family val="2"/>
    </font>
    <font>
      <b/>
      <sz val="7"/>
      <color theme="1"/>
      <name val="Arial"/>
      <family val="2"/>
    </font>
    <font>
      <sz val="9"/>
      <color rgb="FFFF0000"/>
      <name val="Arial"/>
      <family val="2"/>
    </font>
    <font>
      <b/>
      <sz val="10"/>
      <color rgb="FF000000"/>
      <name val="Arial"/>
      <family val="2"/>
    </font>
    <font>
      <sz val="10"/>
      <name val="Arial"/>
      <family val="2"/>
    </font>
    <font>
      <sz val="8"/>
      <name val="Calibri"/>
      <family val="2"/>
      <scheme val="minor"/>
    </font>
    <font>
      <sz val="10"/>
      <color theme="1"/>
      <name val="Calibri"/>
      <family val="2"/>
    </font>
    <font>
      <b/>
      <sz val="11.5"/>
      <color theme="1"/>
      <name val="Arial"/>
      <family val="2"/>
    </font>
    <font>
      <sz val="8"/>
      <color theme="1"/>
      <name val="Arial"/>
      <family val="2"/>
    </font>
    <font>
      <sz val="8"/>
      <color rgb="FFFF0000"/>
      <name val="Arial"/>
      <family val="2"/>
    </font>
    <font>
      <sz val="10"/>
      <name val="Calibri"/>
      <family val="2"/>
    </font>
    <font>
      <sz val="10"/>
      <name val="Arial"/>
      <family val="2"/>
    </font>
    <font>
      <sz val="10"/>
      <color theme="0"/>
      <name val="Calibri"/>
      <family val="2"/>
    </font>
    <font>
      <sz val="10"/>
      <name val="Arial"/>
      <family val="2"/>
    </font>
    <font>
      <sz val="10"/>
      <name val="Arial"/>
      <family val="2"/>
    </font>
    <font>
      <u/>
      <sz val="11"/>
      <color theme="10"/>
      <name val="Calibri"/>
      <family val="2"/>
      <scheme val="minor"/>
    </font>
    <font>
      <b/>
      <sz val="24"/>
      <color indexed="8"/>
      <name val="sansserif"/>
    </font>
    <font>
      <b/>
      <sz val="10"/>
      <color indexed="8"/>
      <name val="sansserif"/>
    </font>
    <font>
      <sz val="10"/>
      <color indexed="8"/>
      <name val="sansserif"/>
    </font>
    <font>
      <sz val="10"/>
      <name val="Arial"/>
    </font>
    <font>
      <b/>
      <sz val="24"/>
      <color rgb="FF000000"/>
      <name val="Sansserif"/>
    </font>
    <font>
      <b/>
      <sz val="10"/>
      <color rgb="FF000000"/>
      <name val="Sansserif"/>
    </font>
    <font>
      <sz val="10"/>
      <color rgb="FF000000"/>
      <name val="Sansserif"/>
    </font>
  </fonts>
  <fills count="16">
    <fill>
      <patternFill patternType="none"/>
    </fill>
    <fill>
      <patternFill patternType="gray125"/>
    </fill>
    <fill>
      <patternFill patternType="solid">
        <fgColor theme="0"/>
        <bgColor theme="0"/>
      </patternFill>
    </fill>
    <fill>
      <patternFill patternType="solid">
        <fgColor rgb="FFE2EFD9"/>
        <bgColor rgb="FFE2EFD9"/>
      </patternFill>
    </fill>
    <fill>
      <patternFill patternType="solid">
        <fgColor rgb="FFD9E2F3"/>
        <bgColor rgb="FFD9E2F3"/>
      </patternFill>
    </fill>
    <fill>
      <patternFill patternType="solid">
        <fgColor rgb="FFFFE598"/>
        <bgColor rgb="FFFFE598"/>
      </patternFill>
    </fill>
    <fill>
      <patternFill patternType="solid">
        <fgColor rgb="FFF7CAAC"/>
        <bgColor rgb="FFF7CAAC"/>
      </patternFill>
    </fill>
    <fill>
      <patternFill patternType="solid">
        <fgColor rgb="FFD5DCE4"/>
        <bgColor rgb="FFD5DCE4"/>
      </patternFill>
    </fill>
    <fill>
      <patternFill patternType="solid">
        <fgColor theme="0"/>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rgb="FFFF0000"/>
        <bgColor rgb="FF000000"/>
      </patternFill>
    </fill>
    <fill>
      <patternFill patternType="solid">
        <fgColor rgb="FFFFFF00"/>
        <bgColor rgb="FF000000"/>
      </patternFill>
    </fill>
    <fill>
      <patternFill patternType="solid">
        <fgColor rgb="FFFF0000"/>
        <bgColor indexed="64"/>
      </patternFill>
    </fill>
  </fills>
  <borders count="135">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double">
        <color rgb="FF000000"/>
      </left>
      <right style="double">
        <color rgb="FF000000"/>
      </right>
      <top style="double">
        <color rgb="FF000000"/>
      </top>
      <bottom style="double">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rgb="FF000000"/>
      </left>
      <right/>
      <top/>
      <bottom style="medium">
        <color rgb="FF000000"/>
      </bottom>
      <diagonal/>
    </border>
    <border>
      <left style="medium">
        <color rgb="FF000000"/>
      </left>
      <right/>
      <top style="medium">
        <color rgb="FF000000"/>
      </top>
      <bottom/>
      <diagonal/>
    </border>
    <border>
      <left style="thin">
        <color rgb="FF000000"/>
      </left>
      <right/>
      <top/>
      <bottom style="medium">
        <color rgb="FF000000"/>
      </bottom>
      <diagonal/>
    </border>
    <border>
      <left style="thin">
        <color indexed="64"/>
      </left>
      <right style="thin">
        <color indexed="64"/>
      </right>
      <top/>
      <bottom style="medium">
        <color rgb="FF000000"/>
      </bottom>
      <diagonal/>
    </border>
    <border>
      <left style="thin">
        <color indexed="64"/>
      </left>
      <right/>
      <top/>
      <bottom style="medium">
        <color rgb="FF000000"/>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thin">
        <color rgb="FF000000"/>
      </left>
      <right style="thin">
        <color indexed="64"/>
      </right>
      <top/>
      <bottom style="thin">
        <color indexed="64"/>
      </bottom>
      <diagonal/>
    </border>
    <border>
      <left style="thin">
        <color rgb="FF000000"/>
      </left>
      <right/>
      <top style="thin">
        <color indexed="64"/>
      </top>
      <bottom style="thin">
        <color indexed="64"/>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indexed="64"/>
      </right>
      <top/>
      <bottom/>
      <diagonal/>
    </border>
    <border>
      <left style="thin">
        <color indexed="64"/>
      </left>
      <right style="medium">
        <color rgb="FF000000"/>
      </right>
      <top/>
      <bottom/>
      <diagonal/>
    </border>
    <border>
      <left style="thin">
        <color indexed="64"/>
      </left>
      <right style="medium">
        <color rgb="FF000000"/>
      </right>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indexed="64"/>
      </left>
      <right style="thin">
        <color indexed="64"/>
      </right>
      <top/>
      <bottom style="medium">
        <color rgb="FF000000"/>
      </bottom>
      <diagonal/>
    </border>
    <border>
      <left/>
      <right/>
      <top style="medium">
        <color rgb="FF000000"/>
      </top>
      <bottom style="thin">
        <color indexed="64"/>
      </bottom>
      <diagonal/>
    </border>
    <border>
      <left/>
      <right style="thin">
        <color indexed="64"/>
      </right>
      <top/>
      <bottom style="thin">
        <color rgb="FF000000"/>
      </bottom>
      <diagonal/>
    </border>
    <border>
      <left/>
      <right style="medium">
        <color rgb="FF000000"/>
      </right>
      <top style="medium">
        <color rgb="FF000000"/>
      </top>
      <bottom/>
      <diagonal/>
    </border>
    <border>
      <left/>
      <right/>
      <top style="thin">
        <color indexed="64"/>
      </top>
      <bottom style="medium">
        <color rgb="FF000000"/>
      </bottom>
      <diagonal/>
    </border>
    <border>
      <left style="thin">
        <color rgb="FF000000"/>
      </left>
      <right/>
      <top style="thin">
        <color indexed="64"/>
      </top>
      <bottom style="medium">
        <color rgb="FF000000"/>
      </bottom>
      <diagonal/>
    </border>
    <border>
      <left style="thin">
        <color rgb="FF000000"/>
      </left>
      <right style="thin">
        <color rgb="FF000000"/>
      </right>
      <top/>
      <bottom style="medium">
        <color rgb="FF000000"/>
      </bottom>
      <diagonal/>
    </border>
    <border>
      <left/>
      <right style="thin">
        <color rgb="FF000000"/>
      </right>
      <top/>
      <bottom style="medium">
        <color rgb="FF000000"/>
      </bottom>
      <diagonal/>
    </border>
    <border>
      <left/>
      <right/>
      <top/>
      <bottom style="medium">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indexed="64"/>
      </right>
      <top/>
      <bottom style="thin">
        <color rgb="FF000000"/>
      </bottom>
      <diagonal/>
    </border>
    <border>
      <left/>
      <right style="thin">
        <color rgb="FF000000"/>
      </right>
      <top/>
      <bottom style="thin">
        <color indexed="64"/>
      </bottom>
      <diagonal/>
    </border>
    <border>
      <left/>
      <right style="thin">
        <color indexed="64"/>
      </right>
      <top/>
      <bottom/>
      <diagonal/>
    </border>
    <border>
      <left/>
      <right style="thin">
        <color indexed="64"/>
      </right>
      <top/>
      <bottom style="medium">
        <color rgb="FF000000"/>
      </bottom>
      <diagonal/>
    </border>
    <border>
      <left/>
      <right style="thin">
        <color rgb="FF000000"/>
      </right>
      <top/>
      <bottom/>
      <diagonal/>
    </border>
    <border>
      <left/>
      <right style="thin">
        <color rgb="FF000000"/>
      </right>
      <top style="medium">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style="medium">
        <color indexed="64"/>
      </bottom>
      <diagonal/>
    </border>
    <border>
      <left style="medium">
        <color rgb="FF000000"/>
      </left>
      <right style="medium">
        <color rgb="FF000000"/>
      </right>
      <top style="medium">
        <color indexed="64"/>
      </top>
      <bottom/>
      <diagonal/>
    </border>
    <border>
      <left/>
      <right style="thin">
        <color indexed="64"/>
      </right>
      <top style="medium">
        <color rgb="FF000000"/>
      </top>
      <bottom/>
      <diagonal/>
    </border>
    <border>
      <left style="medium">
        <color rgb="FF000000"/>
      </left>
      <right style="thin">
        <color rgb="FF000000"/>
      </right>
      <top style="medium">
        <color rgb="FF000000"/>
      </top>
      <bottom/>
      <diagonal/>
    </border>
    <border>
      <left/>
      <right style="medium">
        <color rgb="FF000000"/>
      </right>
      <top style="medium">
        <color rgb="FF000000"/>
      </top>
      <bottom style="medium">
        <color rgb="FF000000"/>
      </bottom>
      <diagonal/>
    </border>
    <border>
      <left style="thin">
        <color indexed="64"/>
      </left>
      <right style="thin">
        <color rgb="FF000000"/>
      </right>
      <top/>
      <bottom style="medium">
        <color rgb="FF000000"/>
      </bottom>
      <diagonal/>
    </border>
    <border>
      <left/>
      <right style="medium">
        <color rgb="FF000000"/>
      </right>
      <top/>
      <bottom style="medium">
        <color rgb="FF000000"/>
      </bottom>
      <diagonal/>
    </border>
    <border>
      <left/>
      <right/>
      <top style="thin">
        <color indexed="64"/>
      </top>
      <bottom/>
      <diagonal/>
    </border>
    <border>
      <left style="medium">
        <color rgb="FF000000"/>
      </left>
      <right/>
      <top style="medium">
        <color rgb="FF000000"/>
      </top>
      <bottom style="thin">
        <color rgb="FF000000"/>
      </bottom>
      <diagonal/>
    </border>
    <border>
      <left style="thin">
        <color indexed="64"/>
      </left>
      <right style="medium">
        <color rgb="FF000000"/>
      </right>
      <top style="medium">
        <color indexed="64"/>
      </top>
      <bottom/>
      <diagonal/>
    </border>
    <border>
      <left style="medium">
        <color indexed="64"/>
      </left>
      <right/>
      <top/>
      <bottom/>
      <diagonal/>
    </border>
    <border>
      <left/>
      <right/>
      <top style="double">
        <color indexed="8"/>
      </top>
      <bottom style="double">
        <color indexed="8"/>
      </bottom>
      <diagonal/>
    </border>
    <border>
      <left/>
      <right style="medium">
        <color indexed="8"/>
      </right>
      <top style="medium">
        <color indexed="8"/>
      </top>
      <bottom style="medium">
        <color indexed="8"/>
      </bottom>
      <diagonal/>
    </border>
    <border>
      <left/>
      <right style="medium">
        <color indexed="8"/>
      </right>
      <top/>
      <bottom style="medium">
        <color indexed="8"/>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bottom/>
      <diagonal/>
    </border>
    <border>
      <left style="medium">
        <color indexed="64"/>
      </left>
      <right/>
      <top/>
      <bottom style="medium">
        <color rgb="FF000000"/>
      </bottom>
      <diagonal/>
    </border>
    <border>
      <left style="thin">
        <color indexed="64"/>
      </left>
      <right style="medium">
        <color indexed="64"/>
      </right>
      <top/>
      <bottom style="medium">
        <color rgb="FF000000"/>
      </bottom>
      <diagonal/>
    </border>
    <border>
      <left style="thin">
        <color rgb="FF000000"/>
      </left>
      <right style="thin">
        <color indexed="64"/>
      </right>
      <top/>
      <bottom style="medium">
        <color rgb="FF000000"/>
      </bottom>
      <diagonal/>
    </border>
    <border>
      <left style="medium">
        <color indexed="64"/>
      </left>
      <right/>
      <top style="thin">
        <color indexed="64"/>
      </top>
      <bottom style="medium">
        <color rgb="FF000000"/>
      </bottom>
      <diagonal/>
    </border>
    <border>
      <left style="thin">
        <color rgb="FF000000"/>
      </left>
      <right style="medium">
        <color indexed="64"/>
      </right>
      <top style="thin">
        <color indexed="64"/>
      </top>
      <bottom style="medium">
        <color rgb="FF000000"/>
      </bottom>
      <diagonal/>
    </border>
    <border>
      <left style="thin">
        <color rgb="FF000000"/>
      </left>
      <right style="thin">
        <color indexed="64"/>
      </right>
      <top style="medium">
        <color rgb="FF000000"/>
      </top>
      <bottom style="medium">
        <color rgb="FF000000"/>
      </bottom>
      <diagonal/>
    </border>
    <border>
      <left style="medium">
        <color indexed="64"/>
      </left>
      <right style="thin">
        <color indexed="64"/>
      </right>
      <top/>
      <bottom style="thin">
        <color rgb="FF000000"/>
      </bottom>
      <diagonal/>
    </border>
    <border>
      <left/>
      <right style="medium">
        <color indexed="64"/>
      </right>
      <top/>
      <bottom style="thin">
        <color rgb="FF000000"/>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right style="medium">
        <color indexed="64"/>
      </right>
      <top/>
      <bottom/>
      <diagonal/>
    </border>
    <border>
      <left style="medium">
        <color indexed="64"/>
      </left>
      <right style="thin">
        <color rgb="FF000000"/>
      </right>
      <top style="medium">
        <color rgb="FF000000"/>
      </top>
      <bottom style="thin">
        <color rgb="FF000000"/>
      </bottom>
      <diagonal/>
    </border>
    <border>
      <left style="thin">
        <color rgb="FF000000"/>
      </left>
      <right style="medium">
        <color indexed="64"/>
      </right>
      <top style="medium">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rgb="FF000000"/>
      </bottom>
      <diagonal/>
    </border>
    <border>
      <left style="thin">
        <color rgb="FF000000"/>
      </left>
      <right style="medium">
        <color indexed="64"/>
      </right>
      <top style="thin">
        <color rgb="FF000000"/>
      </top>
      <bottom style="medium">
        <color rgb="FF000000"/>
      </bottom>
      <diagonal/>
    </border>
    <border>
      <left style="thin">
        <color rgb="FF000000"/>
      </left>
      <right/>
      <top style="medium">
        <color indexed="64"/>
      </top>
      <bottom style="thin">
        <color indexed="64"/>
      </bottom>
      <diagonal/>
    </border>
    <border>
      <left style="thin">
        <color indexed="64"/>
      </left>
      <right/>
      <top style="medium">
        <color indexed="64"/>
      </top>
      <bottom style="thin">
        <color indexed="64"/>
      </bottom>
      <diagonal/>
    </border>
    <border>
      <left style="thin">
        <color rgb="FF000000"/>
      </left>
      <right style="thin">
        <color rgb="FF000000"/>
      </right>
      <top style="medium">
        <color indexed="64"/>
      </top>
      <bottom style="thin">
        <color indexed="64"/>
      </bottom>
      <diagonal/>
    </border>
    <border>
      <left/>
      <right style="thin">
        <color indexed="64"/>
      </right>
      <top style="medium">
        <color indexed="64"/>
      </top>
      <bottom style="thin">
        <color indexed="64"/>
      </bottom>
      <diagonal/>
    </border>
    <border>
      <left style="thin">
        <color rgb="FF000000"/>
      </left>
      <right style="medium">
        <color indexed="64"/>
      </right>
      <top style="medium">
        <color indexed="64"/>
      </top>
      <bottom style="thin">
        <color indexed="64"/>
      </bottom>
      <diagonal/>
    </border>
    <border>
      <left style="thin">
        <color rgb="FF000000"/>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rgb="FF000000"/>
      </right>
      <top style="thin">
        <color indexed="64"/>
      </top>
      <bottom style="medium">
        <color indexed="64"/>
      </bottom>
      <diagonal/>
    </border>
    <border>
      <left style="thin">
        <color indexed="64"/>
      </left>
      <right style="thin">
        <color rgb="FF000000"/>
      </right>
      <top style="thin">
        <color indexed="64"/>
      </top>
      <bottom style="medium">
        <color indexed="64"/>
      </bottom>
      <diagonal/>
    </border>
    <border>
      <left/>
      <right style="thin">
        <color rgb="FF000000"/>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rgb="FF000000"/>
      </left>
      <right/>
      <top style="thin">
        <color rgb="FF000000"/>
      </top>
      <bottom style="medium">
        <color rgb="FF000000"/>
      </bottom>
      <diagonal/>
    </border>
    <border>
      <left style="thin">
        <color rgb="FF000000"/>
      </left>
      <right style="thin">
        <color rgb="FF000000"/>
      </right>
      <top style="thin">
        <color rgb="FF000000"/>
      </top>
      <bottom/>
      <diagonal/>
    </border>
    <border>
      <left/>
      <right style="medium">
        <color indexed="64"/>
      </right>
      <top/>
      <bottom style="medium">
        <color rgb="FF000000"/>
      </bottom>
      <diagonal/>
    </border>
    <border>
      <left style="thin">
        <color rgb="FF000000"/>
      </left>
      <right style="thin">
        <color indexed="64"/>
      </right>
      <top style="medium">
        <color rgb="FF000000"/>
      </top>
      <bottom style="thin">
        <color rgb="FF000000"/>
      </bottom>
      <diagonal/>
    </border>
    <border>
      <left/>
      <right style="medium">
        <color indexed="64"/>
      </right>
      <top style="medium">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medium">
        <color indexed="64"/>
      </right>
      <top style="thin">
        <color rgb="FF000000"/>
      </top>
      <bottom style="thin">
        <color rgb="FF000000"/>
      </bottom>
      <diagonal/>
    </border>
    <border>
      <left style="thin">
        <color rgb="FF000000"/>
      </left>
      <right style="thin">
        <color indexed="64"/>
      </right>
      <top style="thin">
        <color rgb="FF000000"/>
      </top>
      <bottom style="medium">
        <color rgb="FF000000"/>
      </bottom>
      <diagonal/>
    </border>
    <border>
      <left/>
      <right style="medium">
        <color indexed="64"/>
      </right>
      <top style="thin">
        <color rgb="FF000000"/>
      </top>
      <bottom style="medium">
        <color rgb="FF000000"/>
      </bottom>
      <diagonal/>
    </border>
    <border>
      <left style="thin">
        <color rgb="FF000000"/>
      </left>
      <right style="thin">
        <color indexed="64"/>
      </right>
      <top style="medium">
        <color indexed="64"/>
      </top>
      <bottom style="thin">
        <color indexed="64"/>
      </bottom>
      <diagonal/>
    </border>
    <border>
      <left style="medium">
        <color rgb="FF000000"/>
      </left>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bottom style="thin">
        <color rgb="FF000000"/>
      </bottom>
      <diagonal/>
    </border>
    <border>
      <left/>
      <right/>
      <top style="medium">
        <color rgb="FF000000"/>
      </top>
      <bottom/>
      <diagonal/>
    </border>
    <border>
      <left/>
      <right/>
      <top style="double">
        <color rgb="FF000000"/>
      </top>
      <bottom style="double">
        <color rgb="FF000000"/>
      </bottom>
      <diagonal/>
    </border>
    <border>
      <left style="medium">
        <color rgb="FF000000"/>
      </left>
      <right style="medium">
        <color rgb="FF000000"/>
      </right>
      <top style="medium">
        <color rgb="FF000000"/>
      </top>
      <bottom style="medium">
        <color rgb="FF000000"/>
      </bottom>
      <diagonal/>
    </border>
  </borders>
  <cellStyleXfs count="15">
    <xf numFmtId="0" fontId="0" fillId="0" borderId="0"/>
    <xf numFmtId="0" fontId="5" fillId="0" borderId="1"/>
    <xf numFmtId="0" fontId="16" fillId="0" borderId="1"/>
    <xf numFmtId="0" fontId="16" fillId="0" borderId="1"/>
    <xf numFmtId="0" fontId="7" fillId="0" borderId="1"/>
    <xf numFmtId="0" fontId="4" fillId="0" borderId="1"/>
    <xf numFmtId="0" fontId="3" fillId="0" borderId="1"/>
    <xf numFmtId="0" fontId="23" fillId="0" borderId="1"/>
    <xf numFmtId="0" fontId="25" fillId="0" borderId="1"/>
    <xf numFmtId="0" fontId="16" fillId="0" borderId="1"/>
    <xf numFmtId="0" fontId="26" fillId="0" borderId="1"/>
    <xf numFmtId="0" fontId="3" fillId="0" borderId="1"/>
    <xf numFmtId="0" fontId="27" fillId="0" borderId="0" applyNumberFormat="0" applyFill="0" applyBorder="0" applyAlignment="0" applyProtection="0"/>
    <xf numFmtId="0" fontId="2" fillId="0" borderId="1"/>
    <xf numFmtId="0" fontId="1" fillId="0" borderId="1"/>
  </cellStyleXfs>
  <cellXfs count="261">
    <xf numFmtId="0" fontId="0" fillId="0" borderId="0" xfId="0"/>
    <xf numFmtId="0" fontId="7" fillId="2" borderId="1" xfId="0" applyFont="1" applyFill="1" applyBorder="1"/>
    <xf numFmtId="0" fontId="8" fillId="2" borderId="1" xfId="0" applyFont="1" applyFill="1" applyBorder="1" applyAlignment="1">
      <alignment vertical="center"/>
    </xf>
    <xf numFmtId="0" fontId="8" fillId="3" borderId="5"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10" fillId="3" borderId="5"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1" fillId="3" borderId="5" xfId="0" applyFont="1" applyFill="1" applyBorder="1" applyAlignment="1">
      <alignment horizontal="left" vertical="center" wrapText="1"/>
    </xf>
    <xf numFmtId="0" fontId="11" fillId="4" borderId="5" xfId="0" applyFont="1" applyFill="1" applyBorder="1" applyAlignment="1">
      <alignment horizontal="left" vertical="center" wrapText="1"/>
    </xf>
    <xf numFmtId="0" fontId="12" fillId="2" borderId="1" xfId="0" applyFont="1" applyFill="1" applyBorder="1" applyAlignment="1">
      <alignment vertical="center"/>
    </xf>
    <xf numFmtId="0" fontId="8" fillId="5" borderId="5" xfId="0" applyFont="1" applyFill="1" applyBorder="1" applyAlignment="1">
      <alignment horizontal="center" vertical="center" wrapText="1"/>
    </xf>
    <xf numFmtId="0" fontId="11" fillId="5" borderId="5" xfId="0" applyFont="1" applyFill="1" applyBorder="1" applyAlignment="1">
      <alignment horizontal="left" vertical="center" wrapText="1"/>
    </xf>
    <xf numFmtId="0" fontId="10" fillId="5" borderId="5" xfId="0" applyFont="1" applyFill="1" applyBorder="1" applyAlignment="1">
      <alignment horizontal="left" vertical="center" wrapText="1"/>
    </xf>
    <xf numFmtId="0" fontId="13" fillId="2" borderId="1" xfId="0" applyFont="1" applyFill="1" applyBorder="1" applyAlignment="1">
      <alignment vertical="center"/>
    </xf>
    <xf numFmtId="0" fontId="7" fillId="0" borderId="0" xfId="0" applyFont="1"/>
    <xf numFmtId="0" fontId="12" fillId="2" borderId="1" xfId="0" applyFont="1" applyFill="1" applyBorder="1"/>
    <xf numFmtId="0" fontId="12" fillId="2" borderId="5" xfId="0" quotePrefix="1" applyFont="1" applyFill="1" applyBorder="1" applyAlignment="1">
      <alignment horizontal="center" vertical="center"/>
    </xf>
    <xf numFmtId="0" fontId="8" fillId="2" borderId="1" xfId="0" applyFont="1" applyFill="1" applyBorder="1" applyAlignment="1">
      <alignment horizontal="center" vertical="center" wrapText="1"/>
    </xf>
    <xf numFmtId="0" fontId="10" fillId="2" borderId="1" xfId="0" applyFont="1" applyFill="1" applyBorder="1" applyAlignment="1">
      <alignment horizontal="left" wrapText="1"/>
    </xf>
    <xf numFmtId="0" fontId="10" fillId="2" borderId="1" xfId="0" applyFont="1" applyFill="1" applyBorder="1" applyAlignment="1">
      <alignment horizontal="left" vertical="center" wrapText="1"/>
    </xf>
    <xf numFmtId="0" fontId="12" fillId="2" borderId="5" xfId="0" applyFont="1" applyFill="1" applyBorder="1" applyAlignment="1">
      <alignment horizontal="center" vertical="center"/>
    </xf>
    <xf numFmtId="0" fontId="8" fillId="6" borderId="5" xfId="0" applyFont="1" applyFill="1" applyBorder="1" applyAlignment="1">
      <alignment horizontal="center" vertical="center" wrapText="1"/>
    </xf>
    <xf numFmtId="0" fontId="10" fillId="6" borderId="5" xfId="0" applyFont="1" applyFill="1" applyBorder="1" applyAlignment="1">
      <alignment vertical="center" wrapText="1"/>
    </xf>
    <xf numFmtId="0" fontId="11" fillId="6" borderId="5" xfId="0" applyFont="1" applyFill="1" applyBorder="1" applyAlignment="1">
      <alignment horizontal="left" vertical="center" wrapText="1"/>
    </xf>
    <xf numFmtId="0" fontId="8" fillId="3" borderId="1" xfId="0" applyFont="1" applyFill="1" applyBorder="1" applyAlignment="1">
      <alignment horizontal="center" vertical="center" wrapText="1"/>
    </xf>
    <xf numFmtId="0" fontId="10" fillId="3" borderId="1" xfId="0" applyFont="1" applyFill="1" applyBorder="1" applyAlignment="1">
      <alignment horizontal="left" vertical="center" wrapText="1"/>
    </xf>
    <xf numFmtId="0" fontId="14" fillId="3" borderId="1" xfId="0" applyFont="1" applyFill="1" applyBorder="1" applyAlignment="1">
      <alignment horizontal="left" vertical="center" wrapText="1"/>
    </xf>
    <xf numFmtId="0" fontId="12" fillId="2" borderId="1" xfId="0" applyFont="1" applyFill="1" applyBorder="1" applyAlignment="1">
      <alignment horizontal="center" vertical="center"/>
    </xf>
    <xf numFmtId="0" fontId="15" fillId="7" borderId="7" xfId="0" applyFont="1" applyFill="1" applyBorder="1" applyAlignment="1">
      <alignment horizontal="center" vertical="center" wrapText="1"/>
    </xf>
    <xf numFmtId="0" fontId="12" fillId="2" borderId="7" xfId="0" applyFont="1" applyFill="1" applyBorder="1" applyAlignment="1">
      <alignment vertical="center" wrapText="1"/>
    </xf>
    <xf numFmtId="0" fontId="18" fillId="0" borderId="1" xfId="4" applyFont="1"/>
    <xf numFmtId="1" fontId="18" fillId="0" borderId="1" xfId="4" applyNumberFormat="1" applyFont="1" applyAlignment="1">
      <alignment horizontal="center"/>
    </xf>
    <xf numFmtId="0" fontId="20" fillId="0" borderId="1" xfId="4" applyFont="1" applyAlignment="1">
      <alignment vertical="center"/>
    </xf>
    <xf numFmtId="0" fontId="20" fillId="0" borderId="1" xfId="4" applyFont="1" applyAlignment="1">
      <alignment horizontal="center" vertical="center"/>
    </xf>
    <xf numFmtId="0" fontId="12" fillId="0" borderId="1" xfId="4" applyFont="1" applyAlignment="1">
      <alignment vertical="center"/>
    </xf>
    <xf numFmtId="0" fontId="12" fillId="0" borderId="1" xfId="4" applyFont="1" applyAlignment="1">
      <alignment horizontal="center" vertical="center"/>
    </xf>
    <xf numFmtId="0" fontId="21" fillId="0" borderId="1" xfId="4" applyFont="1" applyAlignment="1">
      <alignment vertical="center"/>
    </xf>
    <xf numFmtId="0" fontId="8" fillId="0" borderId="19" xfId="4" applyFont="1" applyBorder="1" applyAlignment="1">
      <alignment horizontal="right" vertical="center"/>
    </xf>
    <xf numFmtId="0" fontId="8" fillId="0" borderId="20" xfId="4" applyFont="1" applyBorder="1" applyAlignment="1">
      <alignment horizontal="right" vertical="center"/>
    </xf>
    <xf numFmtId="0" fontId="8" fillId="0" borderId="11" xfId="4" applyFont="1" applyBorder="1" applyAlignment="1">
      <alignment horizontal="right" vertical="center"/>
    </xf>
    <xf numFmtId="0" fontId="8" fillId="0" borderId="12" xfId="4" applyFont="1" applyBorder="1" applyAlignment="1">
      <alignment horizontal="right" vertical="center"/>
    </xf>
    <xf numFmtId="0" fontId="8" fillId="0" borderId="17" xfId="4" applyFont="1" applyBorder="1" applyAlignment="1">
      <alignment horizontal="right" vertical="center"/>
    </xf>
    <xf numFmtId="0" fontId="8" fillId="0" borderId="18" xfId="4" applyFont="1" applyBorder="1" applyAlignment="1">
      <alignment horizontal="right" vertical="center"/>
    </xf>
    <xf numFmtId="0" fontId="8" fillId="0" borderId="21" xfId="4" applyFont="1" applyBorder="1" applyAlignment="1">
      <alignment horizontal="right" vertical="center"/>
    </xf>
    <xf numFmtId="0" fontId="20" fillId="12" borderId="1" xfId="4" applyFont="1" applyFill="1" applyAlignment="1">
      <alignment vertical="center"/>
    </xf>
    <xf numFmtId="0" fontId="20" fillId="12" borderId="1" xfId="4" applyFont="1" applyFill="1" applyAlignment="1">
      <alignment horizontal="left" vertical="center"/>
    </xf>
    <xf numFmtId="0" fontId="20" fillId="12" borderId="1" xfId="4" applyFont="1" applyFill="1" applyAlignment="1">
      <alignment horizontal="right" vertical="center"/>
    </xf>
    <xf numFmtId="0" fontId="20" fillId="12" borderId="1" xfId="4" applyFont="1" applyFill="1" applyAlignment="1">
      <alignment horizontal="center" vertical="center"/>
    </xf>
    <xf numFmtId="0" fontId="12" fillId="11" borderId="14" xfId="4" applyFont="1" applyFill="1" applyBorder="1" applyAlignment="1" applyProtection="1">
      <alignment horizontal="center" vertical="center"/>
      <protection locked="0"/>
    </xf>
    <xf numFmtId="0" fontId="22" fillId="0" borderId="1" xfId="4" applyFont="1"/>
    <xf numFmtId="0" fontId="8" fillId="9" borderId="25" xfId="4" applyFont="1" applyFill="1" applyBorder="1" applyAlignment="1">
      <alignment horizontal="center" vertical="center"/>
    </xf>
    <xf numFmtId="0" fontId="8" fillId="9" borderId="26" xfId="4" applyFont="1" applyFill="1" applyBorder="1" applyAlignment="1">
      <alignment horizontal="center" vertical="center"/>
    </xf>
    <xf numFmtId="0" fontId="8" fillId="9" borderId="27" xfId="4" applyFont="1" applyFill="1" applyBorder="1" applyAlignment="1">
      <alignment horizontal="center" vertical="center"/>
    </xf>
    <xf numFmtId="0" fontId="24" fillId="8" borderId="1" xfId="4" applyFont="1" applyFill="1"/>
    <xf numFmtId="0" fontId="6" fillId="10" borderId="28" xfId="4" applyFont="1" applyFill="1" applyBorder="1" applyAlignment="1">
      <alignment vertical="center" wrapText="1"/>
    </xf>
    <xf numFmtId="0" fontId="6" fillId="10" borderId="29" xfId="4" applyFont="1" applyFill="1" applyBorder="1" applyAlignment="1">
      <alignment horizontal="center" vertical="center" wrapText="1"/>
    </xf>
    <xf numFmtId="0" fontId="20" fillId="9" borderId="1" xfId="4" applyFont="1" applyFill="1" applyAlignment="1">
      <alignment horizontal="right" vertical="center"/>
    </xf>
    <xf numFmtId="0" fontId="20" fillId="9" borderId="1" xfId="4" applyFont="1" applyFill="1" applyAlignment="1">
      <alignment horizontal="left" vertical="center"/>
    </xf>
    <xf numFmtId="0" fontId="18" fillId="9" borderId="1" xfId="4" applyFont="1" applyFill="1"/>
    <xf numFmtId="0" fontId="12" fillId="8" borderId="31" xfId="4" applyFont="1" applyFill="1" applyBorder="1" applyAlignment="1">
      <alignment horizontal="center" vertical="center"/>
    </xf>
    <xf numFmtId="0" fontId="12" fillId="8" borderId="1" xfId="4" applyFont="1" applyFill="1" applyAlignment="1">
      <alignment horizontal="center" vertical="center"/>
    </xf>
    <xf numFmtId="0" fontId="8" fillId="11" borderId="25" xfId="4" applyFont="1" applyFill="1" applyBorder="1" applyAlignment="1">
      <alignment horizontal="center" vertical="center"/>
    </xf>
    <xf numFmtId="0" fontId="12" fillId="11" borderId="31" xfId="4" applyFont="1" applyFill="1" applyBorder="1" applyAlignment="1">
      <alignment horizontal="center" vertical="center"/>
    </xf>
    <xf numFmtId="0" fontId="8" fillId="9" borderId="48" xfId="4" applyFont="1" applyFill="1" applyBorder="1" applyAlignment="1">
      <alignment horizontal="center" vertical="center"/>
    </xf>
    <xf numFmtId="0" fontId="8" fillId="11" borderId="48" xfId="4" applyFont="1" applyFill="1" applyBorder="1" applyAlignment="1">
      <alignment horizontal="center" vertical="center"/>
    </xf>
    <xf numFmtId="0" fontId="8" fillId="11" borderId="49" xfId="4" applyFont="1" applyFill="1" applyBorder="1" applyAlignment="1">
      <alignment horizontal="center" vertical="center"/>
    </xf>
    <xf numFmtId="0" fontId="8" fillId="9" borderId="50" xfId="4" applyFont="1" applyFill="1" applyBorder="1" applyAlignment="1">
      <alignment horizontal="center" vertical="center"/>
    </xf>
    <xf numFmtId="0" fontId="8" fillId="9" borderId="49" xfId="4" applyFont="1" applyFill="1" applyBorder="1" applyAlignment="1">
      <alignment horizontal="center" vertical="center"/>
    </xf>
    <xf numFmtId="0" fontId="8" fillId="9" borderId="51" xfId="4" applyFont="1" applyFill="1" applyBorder="1" applyAlignment="1">
      <alignment horizontal="center" vertical="center"/>
    </xf>
    <xf numFmtId="0" fontId="12" fillId="0" borderId="53" xfId="4" applyFont="1" applyBorder="1" applyAlignment="1" applyProtection="1">
      <alignment horizontal="center" vertical="center"/>
      <protection locked="0"/>
    </xf>
    <xf numFmtId="0" fontId="12" fillId="0" borderId="54" xfId="4" applyFont="1" applyBorder="1" applyAlignment="1" applyProtection="1">
      <alignment horizontal="center" vertical="center"/>
      <protection locked="0"/>
    </xf>
    <xf numFmtId="0" fontId="12" fillId="0" borderId="45" xfId="4" applyFont="1" applyBorder="1" applyAlignment="1" applyProtection="1">
      <alignment horizontal="center" vertical="center"/>
      <protection locked="0"/>
    </xf>
    <xf numFmtId="0" fontId="12" fillId="11" borderId="45" xfId="4" applyFont="1" applyFill="1" applyBorder="1" applyAlignment="1" applyProtection="1">
      <alignment horizontal="center" vertical="center"/>
      <protection locked="0"/>
    </xf>
    <xf numFmtId="0" fontId="12" fillId="11" borderId="52" xfId="4" applyFont="1" applyFill="1" applyBorder="1" applyAlignment="1" applyProtection="1">
      <alignment horizontal="center" vertical="center"/>
      <protection locked="0"/>
    </xf>
    <xf numFmtId="0" fontId="20" fillId="0" borderId="41" xfId="4" applyFont="1" applyBorder="1" applyAlignment="1">
      <alignment horizontal="center" vertical="center"/>
    </xf>
    <xf numFmtId="0" fontId="20" fillId="0" borderId="6" xfId="4" applyFont="1" applyBorder="1" applyAlignment="1">
      <alignment horizontal="center" vertical="center"/>
    </xf>
    <xf numFmtId="0" fontId="20" fillId="0" borderId="42" xfId="4" applyFont="1" applyBorder="1" applyAlignment="1">
      <alignment horizontal="center" vertical="center"/>
    </xf>
    <xf numFmtId="0" fontId="12" fillId="0" borderId="22" xfId="4" applyFont="1" applyBorder="1" applyAlignment="1" applyProtection="1">
      <alignment horizontal="center" vertical="center"/>
      <protection locked="0"/>
    </xf>
    <xf numFmtId="0" fontId="12" fillId="0" borderId="30" xfId="4" applyFont="1" applyBorder="1" applyAlignment="1" applyProtection="1">
      <alignment horizontal="center" vertical="center"/>
      <protection locked="0"/>
    </xf>
    <xf numFmtId="0" fontId="12" fillId="0" borderId="14" xfId="4" applyFont="1" applyBorder="1" applyAlignment="1" applyProtection="1">
      <alignment horizontal="center" vertical="center"/>
      <protection locked="0"/>
    </xf>
    <xf numFmtId="0" fontId="12" fillId="11" borderId="55" xfId="4" applyFont="1" applyFill="1" applyBorder="1" applyAlignment="1" applyProtection="1">
      <alignment horizontal="center" vertical="center"/>
      <protection locked="0"/>
    </xf>
    <xf numFmtId="0" fontId="20" fillId="0" borderId="33" xfId="4" applyFont="1" applyBorder="1" applyAlignment="1">
      <alignment horizontal="center" vertical="center"/>
    </xf>
    <xf numFmtId="0" fontId="20" fillId="0" borderId="5" xfId="4" applyFont="1" applyBorder="1" applyAlignment="1">
      <alignment horizontal="center" vertical="center"/>
    </xf>
    <xf numFmtId="0" fontId="20" fillId="0" borderId="34" xfId="4" applyFont="1" applyBorder="1" applyAlignment="1">
      <alignment horizontal="center" vertical="center"/>
    </xf>
    <xf numFmtId="0" fontId="12" fillId="0" borderId="36" xfId="4" applyFont="1" applyBorder="1" applyAlignment="1" applyProtection="1">
      <alignment horizontal="center" vertical="center"/>
      <protection locked="0"/>
    </xf>
    <xf numFmtId="0" fontId="12" fillId="0" borderId="57" xfId="4" applyFont="1" applyBorder="1" applyAlignment="1" applyProtection="1">
      <alignment horizontal="center" vertical="center"/>
      <protection locked="0"/>
    </xf>
    <xf numFmtId="0" fontId="12" fillId="11" borderId="56" xfId="4" applyFont="1" applyFill="1" applyBorder="1" applyAlignment="1" applyProtection="1">
      <alignment horizontal="center" vertical="center"/>
      <protection locked="0"/>
    </xf>
    <xf numFmtId="0" fontId="12" fillId="0" borderId="56" xfId="4" applyFont="1" applyBorder="1" applyAlignment="1" applyProtection="1">
      <alignment horizontal="center" vertical="center"/>
      <protection locked="0"/>
    </xf>
    <xf numFmtId="0" fontId="12" fillId="0" borderId="1" xfId="4" applyFont="1" applyAlignment="1" applyProtection="1">
      <alignment horizontal="center" vertical="center"/>
      <protection locked="0"/>
    </xf>
    <xf numFmtId="0" fontId="12" fillId="11" borderId="58" xfId="4" applyFont="1" applyFill="1" applyBorder="1" applyAlignment="1" applyProtection="1">
      <alignment horizontal="center" vertical="center"/>
      <protection locked="0"/>
    </xf>
    <xf numFmtId="0" fontId="12" fillId="0" borderId="38" xfId="4" applyFont="1" applyBorder="1" applyAlignment="1" applyProtection="1">
      <alignment horizontal="center" vertical="center"/>
      <protection locked="0"/>
    </xf>
    <xf numFmtId="0" fontId="20" fillId="0" borderId="35" xfId="4" applyFont="1" applyBorder="1" applyAlignment="1">
      <alignment horizontal="center" vertical="center"/>
    </xf>
    <xf numFmtId="0" fontId="20" fillId="0" borderId="36" xfId="4" applyFont="1" applyBorder="1" applyAlignment="1">
      <alignment horizontal="center" vertical="center"/>
    </xf>
    <xf numFmtId="0" fontId="20" fillId="0" borderId="37" xfId="4" applyFont="1" applyBorder="1" applyAlignment="1">
      <alignment horizontal="center" vertical="center"/>
    </xf>
    <xf numFmtId="0" fontId="12" fillId="11" borderId="32" xfId="4" applyFont="1" applyFill="1" applyBorder="1" applyAlignment="1" applyProtection="1">
      <alignment horizontal="center" vertical="center"/>
      <protection locked="0"/>
    </xf>
    <xf numFmtId="0" fontId="12" fillId="0" borderId="32" xfId="4" applyFont="1" applyBorder="1" applyAlignment="1" applyProtection="1">
      <alignment horizontal="center" vertical="center"/>
      <protection locked="0"/>
    </xf>
    <xf numFmtId="0" fontId="12" fillId="0" borderId="59" xfId="4" applyFont="1" applyBorder="1" applyAlignment="1" applyProtection="1">
      <alignment horizontal="center" vertical="center"/>
      <protection locked="0"/>
    </xf>
    <xf numFmtId="0" fontId="12" fillId="11" borderId="5" xfId="4" applyFont="1" applyFill="1" applyBorder="1" applyAlignment="1" applyProtection="1">
      <alignment horizontal="center" vertical="center"/>
      <protection locked="0"/>
    </xf>
    <xf numFmtId="0" fontId="12" fillId="0" borderId="5" xfId="4" applyFont="1" applyBorder="1" applyAlignment="1" applyProtection="1">
      <alignment horizontal="center" vertical="center"/>
      <protection locked="0"/>
    </xf>
    <xf numFmtId="0" fontId="12" fillId="0" borderId="4" xfId="4" applyFont="1" applyBorder="1" applyAlignment="1" applyProtection="1">
      <alignment horizontal="center" vertical="center"/>
      <protection locked="0"/>
    </xf>
    <xf numFmtId="0" fontId="12" fillId="11" borderId="36" xfId="4" applyFont="1" applyFill="1" applyBorder="1" applyAlignment="1" applyProtection="1">
      <alignment horizontal="center" vertical="center"/>
      <protection locked="0"/>
    </xf>
    <xf numFmtId="0" fontId="12" fillId="0" borderId="60" xfId="4" applyFont="1" applyBorder="1" applyAlignment="1" applyProtection="1">
      <alignment horizontal="center" vertical="center"/>
      <protection locked="0"/>
    </xf>
    <xf numFmtId="0" fontId="12" fillId="0" borderId="58" xfId="4" applyFont="1" applyBorder="1" applyAlignment="1" applyProtection="1">
      <alignment horizontal="center" vertical="center"/>
      <protection locked="0"/>
    </xf>
    <xf numFmtId="0" fontId="12" fillId="0" borderId="52" xfId="4" applyFont="1" applyBorder="1" applyAlignment="1" applyProtection="1">
      <alignment horizontal="center" vertical="center"/>
      <protection locked="0"/>
    </xf>
    <xf numFmtId="0" fontId="12" fillId="0" borderId="31" xfId="4" applyFont="1" applyBorder="1" applyAlignment="1">
      <alignment horizontal="center" vertical="center"/>
    </xf>
    <xf numFmtId="0" fontId="12" fillId="8" borderId="44" xfId="4" applyFont="1" applyFill="1" applyBorder="1" applyAlignment="1" applyProtection="1">
      <alignment horizontal="center" vertical="center"/>
      <protection locked="0"/>
    </xf>
    <xf numFmtId="0" fontId="20" fillId="0" borderId="52" xfId="4" applyFont="1" applyBorder="1" applyAlignment="1">
      <alignment horizontal="center" vertical="center"/>
    </xf>
    <xf numFmtId="0" fontId="20" fillId="0" borderId="4" xfId="4" applyFont="1" applyBorder="1" applyAlignment="1">
      <alignment horizontal="center" vertical="center"/>
    </xf>
    <xf numFmtId="0" fontId="20" fillId="0" borderId="60" xfId="4" applyFont="1" applyBorder="1" applyAlignment="1">
      <alignment horizontal="center" vertical="center"/>
    </xf>
    <xf numFmtId="0" fontId="6" fillId="10" borderId="67" xfId="4" applyFont="1" applyFill="1" applyBorder="1" applyAlignment="1">
      <alignment vertical="center"/>
    </xf>
    <xf numFmtId="0" fontId="6" fillId="10" borderId="68" xfId="4" applyFont="1" applyFill="1" applyBorder="1" applyAlignment="1">
      <alignment vertical="center"/>
    </xf>
    <xf numFmtId="0" fontId="8" fillId="9" borderId="57" xfId="4" applyFont="1" applyFill="1" applyBorder="1" applyAlignment="1">
      <alignment horizontal="center" vertical="center"/>
    </xf>
    <xf numFmtId="16" fontId="20" fillId="0" borderId="66" xfId="4" applyNumberFormat="1" applyFont="1" applyBorder="1" applyAlignment="1" applyProtection="1">
      <alignment horizontal="center" vertical="center" wrapText="1"/>
      <protection locked="0"/>
    </xf>
    <xf numFmtId="16" fontId="20" fillId="0" borderId="63" xfId="4" applyNumberFormat="1" applyFont="1" applyBorder="1" applyAlignment="1" applyProtection="1">
      <alignment horizontal="center" vertical="center" wrapText="1"/>
      <protection locked="0"/>
    </xf>
    <xf numFmtId="16" fontId="20" fillId="0" borderId="65" xfId="4" applyNumberFormat="1" applyFont="1" applyBorder="1" applyAlignment="1" applyProtection="1">
      <alignment horizontal="center" vertical="center" wrapText="1"/>
      <protection locked="0"/>
    </xf>
    <xf numFmtId="0" fontId="8" fillId="8" borderId="46" xfId="4" applyFont="1" applyFill="1" applyBorder="1" applyAlignment="1">
      <alignment horizontal="center" vertical="center"/>
    </xf>
    <xf numFmtId="0" fontId="8" fillId="8" borderId="63" xfId="4" applyFont="1" applyFill="1" applyBorder="1" applyAlignment="1">
      <alignment horizontal="center" vertical="center"/>
    </xf>
    <xf numFmtId="0" fontId="8" fillId="8" borderId="65" xfId="4" applyFont="1" applyFill="1" applyBorder="1" applyAlignment="1">
      <alignment horizontal="center" vertical="center"/>
    </xf>
    <xf numFmtId="0" fontId="12" fillId="0" borderId="55" xfId="4" applyFont="1" applyBorder="1" applyAlignment="1" applyProtection="1">
      <alignment horizontal="center" vertical="center"/>
      <protection locked="0"/>
    </xf>
    <xf numFmtId="0" fontId="8" fillId="9" borderId="70" xfId="4" applyFont="1" applyFill="1" applyBorder="1" applyAlignment="1">
      <alignment horizontal="center" vertical="center"/>
    </xf>
    <xf numFmtId="0" fontId="12" fillId="8" borderId="72" xfId="4" applyFont="1" applyFill="1" applyBorder="1" applyAlignment="1" applyProtection="1">
      <alignment horizontal="center" vertical="center"/>
      <protection locked="0"/>
    </xf>
    <xf numFmtId="0" fontId="16" fillId="0" borderId="1" xfId="2"/>
    <xf numFmtId="0" fontId="29" fillId="0" borderId="77" xfId="2" applyFont="1" applyBorder="1" applyAlignment="1">
      <alignment horizontal="left" vertical="top" wrapText="1"/>
    </xf>
    <xf numFmtId="0" fontId="30" fillId="0" borderId="78" xfId="2" applyFont="1" applyBorder="1" applyAlignment="1">
      <alignment horizontal="left" vertical="top" wrapText="1"/>
    </xf>
    <xf numFmtId="0" fontId="8" fillId="9" borderId="87" xfId="4" applyFont="1" applyFill="1" applyBorder="1" applyAlignment="1">
      <alignment horizontal="center" vertical="center"/>
    </xf>
    <xf numFmtId="0" fontId="8" fillId="9" borderId="43" xfId="4" applyFont="1" applyFill="1" applyBorder="1" applyAlignment="1">
      <alignment horizontal="center" vertical="center"/>
    </xf>
    <xf numFmtId="0" fontId="8" fillId="9" borderId="90" xfId="4" applyFont="1" applyFill="1" applyBorder="1" applyAlignment="1">
      <alignment horizontal="center" vertical="center"/>
    </xf>
    <xf numFmtId="0" fontId="8" fillId="9" borderId="88" xfId="4" applyFont="1" applyFill="1" applyBorder="1" applyAlignment="1">
      <alignment horizontal="center" vertical="center"/>
    </xf>
    <xf numFmtId="0" fontId="8" fillId="9" borderId="91" xfId="4" applyFont="1" applyFill="1" applyBorder="1" applyAlignment="1">
      <alignment horizontal="center" vertical="center"/>
    </xf>
    <xf numFmtId="0" fontId="12" fillId="0" borderId="93" xfId="4" applyFont="1" applyBorder="1" applyAlignment="1" applyProtection="1">
      <alignment horizontal="center" vertical="center"/>
      <protection locked="0"/>
    </xf>
    <xf numFmtId="0" fontId="12" fillId="0" borderId="92" xfId="4" applyFont="1" applyBorder="1" applyAlignment="1" applyProtection="1">
      <alignment horizontal="center" vertical="center"/>
      <protection locked="0"/>
    </xf>
    <xf numFmtId="0" fontId="12" fillId="0" borderId="95" xfId="4" applyFont="1" applyBorder="1" applyAlignment="1" applyProtection="1">
      <alignment horizontal="center" vertical="center"/>
      <protection locked="0"/>
    </xf>
    <xf numFmtId="0" fontId="12" fillId="0" borderId="94" xfId="4" applyFont="1" applyBorder="1" applyAlignment="1" applyProtection="1">
      <alignment horizontal="center" vertical="center"/>
      <protection locked="0"/>
    </xf>
    <xf numFmtId="0" fontId="12" fillId="0" borderId="96" xfId="4" applyFont="1" applyBorder="1" applyAlignment="1" applyProtection="1">
      <alignment horizontal="center" vertical="center"/>
      <protection locked="0"/>
    </xf>
    <xf numFmtId="0" fontId="12" fillId="0" borderId="15" xfId="4" applyFont="1" applyBorder="1" applyAlignment="1" applyProtection="1">
      <alignment horizontal="center" vertical="center"/>
      <protection locked="0"/>
    </xf>
    <xf numFmtId="0" fontId="12" fillId="0" borderId="98" xfId="4" applyFont="1" applyBorder="1" applyAlignment="1" applyProtection="1">
      <alignment horizontal="center" vertical="center"/>
      <protection locked="0"/>
    </xf>
    <xf numFmtId="0" fontId="12" fillId="0" borderId="97" xfId="4" applyFont="1" applyBorder="1" applyAlignment="1" applyProtection="1">
      <alignment horizontal="center" vertical="center"/>
      <protection locked="0"/>
    </xf>
    <xf numFmtId="0" fontId="12" fillId="0" borderId="100" xfId="4" applyFont="1" applyBorder="1" applyAlignment="1" applyProtection="1">
      <alignment horizontal="center" vertical="center"/>
      <protection locked="0"/>
    </xf>
    <xf numFmtId="0" fontId="12" fillId="0" borderId="99" xfId="4" applyFont="1" applyBorder="1" applyAlignment="1" applyProtection="1">
      <alignment horizontal="center" vertical="center"/>
      <protection locked="0"/>
    </xf>
    <xf numFmtId="0" fontId="12" fillId="0" borderId="102" xfId="4" applyFont="1" applyBorder="1" applyAlignment="1" applyProtection="1">
      <alignment horizontal="center" vertical="center"/>
      <protection locked="0"/>
    </xf>
    <xf numFmtId="0" fontId="12" fillId="0" borderId="101" xfId="4" applyFont="1" applyBorder="1" applyAlignment="1" applyProtection="1">
      <alignment horizontal="center" vertical="center"/>
      <protection locked="0"/>
    </xf>
    <xf numFmtId="0" fontId="12" fillId="0" borderId="18" xfId="4" applyFont="1" applyBorder="1" applyAlignment="1">
      <alignment horizontal="center" vertical="center"/>
    </xf>
    <xf numFmtId="0" fontId="12" fillId="0" borderId="108" xfId="4" applyFont="1" applyBorder="1" applyAlignment="1">
      <alignment horizontal="center" vertical="center"/>
    </xf>
    <xf numFmtId="0" fontId="12" fillId="8" borderId="108" xfId="4" applyFont="1" applyFill="1" applyBorder="1" applyAlignment="1">
      <alignment horizontal="center" vertical="center"/>
    </xf>
    <xf numFmtId="0" fontId="12" fillId="8" borderId="103" xfId="4" applyFont="1" applyFill="1" applyBorder="1" applyAlignment="1" applyProtection="1">
      <alignment horizontal="center" vertical="center"/>
      <protection locked="0"/>
    </xf>
    <xf numFmtId="0" fontId="12" fillId="11" borderId="104" xfId="4" applyFont="1" applyFill="1" applyBorder="1" applyAlignment="1" applyProtection="1">
      <alignment horizontal="center" vertical="center"/>
      <protection locked="0"/>
    </xf>
    <xf numFmtId="0" fontId="12" fillId="11" borderId="113" xfId="4" applyFont="1" applyFill="1" applyBorder="1" applyAlignment="1" applyProtection="1">
      <alignment horizontal="center" vertical="center"/>
      <protection locked="0"/>
    </xf>
    <xf numFmtId="0" fontId="12" fillId="11" borderId="110" xfId="4" applyFont="1" applyFill="1" applyBorder="1" applyAlignment="1" applyProtection="1">
      <alignment horizontal="center" vertical="center"/>
      <protection locked="0"/>
    </xf>
    <xf numFmtId="0" fontId="30" fillId="0" borderId="1" xfId="2" applyFont="1" applyAlignment="1">
      <alignment horizontal="left" vertical="top" wrapText="1"/>
    </xf>
    <xf numFmtId="0" fontId="1" fillId="0" borderId="1" xfId="14"/>
    <xf numFmtId="0" fontId="8" fillId="9" borderId="86" xfId="4" applyFont="1" applyFill="1" applyBorder="1" applyAlignment="1">
      <alignment horizontal="center" vertical="center"/>
    </xf>
    <xf numFmtId="0" fontId="8" fillId="11" borderId="51" xfId="4" applyFont="1" applyFill="1" applyBorder="1" applyAlignment="1">
      <alignment horizontal="center" vertical="center"/>
    </xf>
    <xf numFmtId="0" fontId="8" fillId="9" borderId="119" xfId="4" applyFont="1" applyFill="1" applyBorder="1" applyAlignment="1">
      <alignment horizontal="center" vertical="center"/>
    </xf>
    <xf numFmtId="0" fontId="8" fillId="9" borderId="89" xfId="4" applyFont="1" applyFill="1" applyBorder="1" applyAlignment="1">
      <alignment horizontal="center" vertical="center"/>
    </xf>
    <xf numFmtId="0" fontId="12" fillId="0" borderId="43" xfId="4" applyFont="1" applyBorder="1" applyAlignment="1" applyProtection="1">
      <alignment horizontal="center" vertical="center"/>
      <protection locked="0"/>
    </xf>
    <xf numFmtId="0" fontId="12" fillId="0" borderId="120" xfId="4" applyFont="1" applyBorder="1" applyAlignment="1" applyProtection="1">
      <alignment horizontal="center" vertical="center"/>
      <protection locked="0"/>
    </xf>
    <xf numFmtId="0" fontId="12" fillId="11" borderId="59" xfId="4" applyFont="1" applyFill="1" applyBorder="1" applyAlignment="1" applyProtection="1">
      <alignment horizontal="center" vertical="center"/>
      <protection locked="0"/>
    </xf>
    <xf numFmtId="0" fontId="12" fillId="0" borderId="121" xfId="4" applyFont="1" applyBorder="1" applyAlignment="1" applyProtection="1">
      <alignment horizontal="center" vertical="center"/>
      <protection locked="0"/>
    </xf>
    <xf numFmtId="0" fontId="12" fillId="0" borderId="122" xfId="4" applyFont="1" applyBorder="1" applyAlignment="1" applyProtection="1">
      <alignment horizontal="center" vertical="center"/>
      <protection locked="0"/>
    </xf>
    <xf numFmtId="0" fontId="12" fillId="11" borderId="4" xfId="4" applyFont="1" applyFill="1" applyBorder="1" applyAlignment="1" applyProtection="1">
      <alignment horizontal="center" vertical="center"/>
      <protection locked="0"/>
    </xf>
    <xf numFmtId="0" fontId="12" fillId="0" borderId="123" xfId="4" applyFont="1" applyBorder="1" applyAlignment="1" applyProtection="1">
      <alignment horizontal="center" vertical="center"/>
      <protection locked="0"/>
    </xf>
    <xf numFmtId="0" fontId="12" fillId="0" borderId="124" xfId="4" applyFont="1" applyBorder="1" applyAlignment="1" applyProtection="1">
      <alignment horizontal="center" vertical="center"/>
      <protection locked="0"/>
    </xf>
    <xf numFmtId="0" fontId="12" fillId="11" borderId="60" xfId="4" applyFont="1" applyFill="1" applyBorder="1" applyAlignment="1" applyProtection="1">
      <alignment horizontal="center" vertical="center"/>
      <protection locked="0"/>
    </xf>
    <xf numFmtId="0" fontId="12" fillId="0" borderId="125" xfId="4" applyFont="1" applyBorder="1" applyAlignment="1" applyProtection="1">
      <alignment horizontal="center" vertical="center"/>
      <protection locked="0"/>
    </xf>
    <xf numFmtId="0" fontId="12" fillId="8" borderId="17" xfId="4" applyFont="1" applyFill="1" applyBorder="1" applyAlignment="1">
      <alignment horizontal="center" vertical="center"/>
    </xf>
    <xf numFmtId="0" fontId="12" fillId="8" borderId="19" xfId="4" applyFont="1" applyFill="1" applyBorder="1" applyAlignment="1">
      <alignment horizontal="center" vertical="center"/>
    </xf>
    <xf numFmtId="0" fontId="12" fillId="11" borderId="108" xfId="4" applyFont="1" applyFill="1" applyBorder="1" applyAlignment="1">
      <alignment horizontal="center" vertical="center"/>
    </xf>
    <xf numFmtId="0" fontId="12" fillId="8" borderId="11" xfId="4" applyFont="1" applyFill="1" applyBorder="1" applyAlignment="1" applyProtection="1">
      <alignment horizontal="center" vertical="center"/>
      <protection locked="0"/>
    </xf>
    <xf numFmtId="0" fontId="12" fillId="11" borderId="103" xfId="4" applyFont="1" applyFill="1" applyBorder="1" applyAlignment="1" applyProtection="1">
      <alignment horizontal="center" vertical="center"/>
      <protection locked="0"/>
    </xf>
    <xf numFmtId="0" fontId="12" fillId="8" borderId="107" xfId="4" applyFont="1" applyFill="1" applyBorder="1" applyAlignment="1" applyProtection="1">
      <alignment horizontal="center" vertical="center"/>
      <protection locked="0"/>
    </xf>
    <xf numFmtId="0" fontId="12" fillId="8" borderId="105" xfId="4" applyFont="1" applyFill="1" applyBorder="1" applyAlignment="1" applyProtection="1">
      <alignment horizontal="center" vertical="center"/>
      <protection locked="0"/>
    </xf>
    <xf numFmtId="0" fontId="12" fillId="8" borderId="106" xfId="4" applyFont="1" applyFill="1" applyBorder="1" applyAlignment="1" applyProtection="1">
      <alignment horizontal="center" vertical="center"/>
      <protection locked="0"/>
    </xf>
    <xf numFmtId="0" fontId="12" fillId="11" borderId="12" xfId="4" applyFont="1" applyFill="1" applyBorder="1" applyAlignment="1" applyProtection="1">
      <alignment horizontal="center" vertical="center"/>
      <protection locked="0"/>
    </xf>
    <xf numFmtId="0" fontId="12" fillId="11" borderId="105" xfId="4" applyFont="1" applyFill="1" applyBorder="1" applyAlignment="1" applyProtection="1">
      <alignment horizontal="center" vertical="center"/>
      <protection locked="0"/>
    </xf>
    <xf numFmtId="0" fontId="12" fillId="8" borderId="115" xfId="4" applyFont="1" applyFill="1" applyBorder="1" applyAlignment="1" applyProtection="1">
      <alignment horizontal="center" vertical="center"/>
      <protection locked="0"/>
    </xf>
    <xf numFmtId="0" fontId="12" fillId="8" borderId="126" xfId="4" applyFont="1" applyFill="1" applyBorder="1" applyAlignment="1" applyProtection="1">
      <alignment horizontal="center" vertical="center"/>
      <protection locked="0"/>
    </xf>
    <xf numFmtId="0" fontId="12" fillId="8" borderId="12" xfId="4" applyFont="1" applyFill="1" applyBorder="1" applyAlignment="1" applyProtection="1">
      <alignment horizontal="center" vertical="center"/>
      <protection locked="0"/>
    </xf>
    <xf numFmtId="0" fontId="12" fillId="11" borderId="107" xfId="4" applyFont="1" applyFill="1" applyBorder="1" applyAlignment="1" applyProtection="1">
      <alignment horizontal="center" vertical="center"/>
      <protection locked="0"/>
    </xf>
    <xf numFmtId="0" fontId="12" fillId="8" borderId="112" xfId="4" applyFont="1" applyFill="1" applyBorder="1" applyAlignment="1" applyProtection="1">
      <alignment horizontal="center" vertical="center"/>
      <protection locked="0"/>
    </xf>
    <xf numFmtId="0" fontId="12" fillId="8" borderId="113" xfId="4" applyFont="1" applyFill="1" applyBorder="1" applyAlignment="1" applyProtection="1">
      <alignment horizontal="center" vertical="center"/>
      <protection locked="0"/>
    </xf>
    <xf numFmtId="0" fontId="12" fillId="8" borderId="110" xfId="4" applyFont="1" applyFill="1" applyBorder="1" applyAlignment="1" applyProtection="1">
      <alignment horizontal="center" vertical="center"/>
      <protection locked="0"/>
    </xf>
    <xf numFmtId="0" fontId="12" fillId="8" borderId="109" xfId="4" applyFont="1" applyFill="1" applyBorder="1" applyAlignment="1" applyProtection="1">
      <alignment horizontal="center" vertical="center"/>
      <protection locked="0"/>
    </xf>
    <xf numFmtId="0" fontId="12" fillId="11" borderId="114" xfId="4" applyFont="1" applyFill="1" applyBorder="1" applyAlignment="1" applyProtection="1">
      <alignment horizontal="center" vertical="center"/>
      <protection locked="0"/>
    </xf>
    <xf numFmtId="0" fontId="12" fillId="8" borderId="116" xfId="4" applyFont="1" applyFill="1" applyBorder="1" applyAlignment="1" applyProtection="1">
      <alignment horizontal="center" vertical="center"/>
      <protection locked="0"/>
    </xf>
    <xf numFmtId="0" fontId="12" fillId="8" borderId="111" xfId="4" applyFont="1" applyFill="1" applyBorder="1" applyAlignment="1" applyProtection="1">
      <alignment horizontal="center" vertical="center"/>
      <protection locked="0"/>
    </xf>
    <xf numFmtId="0" fontId="12" fillId="8" borderId="114" xfId="4" applyFont="1" applyFill="1" applyBorder="1" applyAlignment="1" applyProtection="1">
      <alignment horizontal="center" vertical="center"/>
      <protection locked="0"/>
    </xf>
    <xf numFmtId="0" fontId="28" fillId="0" borderId="76" xfId="2" applyFont="1" applyBorder="1" applyAlignment="1">
      <alignment horizontal="center" vertical="center" wrapText="1"/>
    </xf>
    <xf numFmtId="0" fontId="12" fillId="0" borderId="22" xfId="4" applyFont="1" applyBorder="1" applyAlignment="1">
      <alignment horizontal="center" vertical="center"/>
    </xf>
    <xf numFmtId="0" fontId="12" fillId="0" borderId="47" xfId="4" applyFont="1" applyBorder="1" applyAlignment="1">
      <alignment horizontal="center" vertical="center"/>
    </xf>
    <xf numFmtId="0" fontId="12" fillId="0" borderId="44" xfId="4" applyFont="1" applyBorder="1" applyAlignment="1">
      <alignment horizontal="center" vertical="center"/>
    </xf>
    <xf numFmtId="0" fontId="34" fillId="0" borderId="1" xfId="0" applyFont="1" applyBorder="1" applyAlignment="1">
      <alignment wrapText="1"/>
    </xf>
    <xf numFmtId="0" fontId="33" fillId="0" borderId="134" xfId="0" applyFont="1" applyBorder="1" applyAlignment="1">
      <alignment wrapText="1"/>
    </xf>
    <xf numFmtId="0" fontId="33" fillId="0" borderId="69" xfId="0" applyFont="1" applyBorder="1" applyAlignment="1">
      <alignment wrapText="1"/>
    </xf>
    <xf numFmtId="0" fontId="34" fillId="0" borderId="64" xfId="0" applyFont="1" applyBorder="1" applyAlignment="1">
      <alignment wrapText="1"/>
    </xf>
    <xf numFmtId="0" fontId="34" fillId="0" borderId="71" xfId="0" applyFont="1" applyBorder="1" applyAlignment="1">
      <alignment wrapText="1"/>
    </xf>
    <xf numFmtId="0" fontId="12" fillId="0" borderId="73" xfId="4" applyFont="1" applyBorder="1" applyAlignment="1" applyProtection="1">
      <alignment horizontal="center" vertical="center"/>
      <protection locked="0"/>
    </xf>
    <xf numFmtId="0" fontId="12" fillId="0" borderId="127" xfId="4" applyFont="1" applyBorder="1" applyAlignment="1" applyProtection="1">
      <alignment horizontal="center" vertical="center"/>
      <protection locked="0"/>
    </xf>
    <xf numFmtId="0" fontId="12" fillId="0" borderId="117" xfId="4" applyFont="1" applyBorder="1" applyAlignment="1" applyProtection="1">
      <alignment horizontal="center" vertical="center"/>
      <protection locked="0"/>
    </xf>
    <xf numFmtId="0" fontId="8" fillId="0" borderId="75" xfId="4" applyFont="1" applyBorder="1" applyAlignment="1">
      <alignment horizontal="center" vertical="center" wrapText="1"/>
    </xf>
    <xf numFmtId="0" fontId="8" fillId="0" borderId="1" xfId="4" applyFont="1" applyAlignment="1">
      <alignment horizontal="center" vertical="center" wrapText="1"/>
    </xf>
    <xf numFmtId="0" fontId="19" fillId="9" borderId="8" xfId="4" applyFont="1" applyFill="1" applyBorder="1" applyAlignment="1">
      <alignment horizontal="center" vertical="center" wrapText="1"/>
    </xf>
    <xf numFmtId="0" fontId="19" fillId="9" borderId="9" xfId="4" applyFont="1" applyFill="1" applyBorder="1" applyAlignment="1">
      <alignment horizontal="center" vertical="center" wrapText="1"/>
    </xf>
    <xf numFmtId="0" fontId="19" fillId="9" borderId="10" xfId="4" applyFont="1" applyFill="1" applyBorder="1" applyAlignment="1">
      <alignment horizontal="center" vertical="center" wrapText="1"/>
    </xf>
    <xf numFmtId="0" fontId="8" fillId="9" borderId="13" xfId="4" applyFont="1" applyFill="1" applyBorder="1" applyAlignment="1">
      <alignment horizontal="center" vertical="center" wrapText="1"/>
    </xf>
    <xf numFmtId="0" fontId="8" fillId="9" borderId="15" xfId="4" applyFont="1" applyFill="1" applyBorder="1" applyAlignment="1">
      <alignment horizontal="center" vertical="center" wrapText="1"/>
    </xf>
    <xf numFmtId="0" fontId="8" fillId="9" borderId="43" xfId="4" applyFont="1" applyFill="1" applyBorder="1" applyAlignment="1">
      <alignment horizontal="center" vertical="center" wrapText="1"/>
    </xf>
    <xf numFmtId="0" fontId="8" fillId="9" borderId="74" xfId="4" applyFont="1" applyFill="1" applyBorder="1" applyAlignment="1">
      <alignment horizontal="center" vertical="center" wrapText="1"/>
    </xf>
    <xf numFmtId="0" fontId="8" fillId="9" borderId="39" xfId="4" applyFont="1" applyFill="1" applyBorder="1" applyAlignment="1">
      <alignment horizontal="center" vertical="center" wrapText="1"/>
    </xf>
    <xf numFmtId="0" fontId="8" fillId="9" borderId="24" xfId="4" applyFont="1" applyFill="1" applyBorder="1" applyAlignment="1">
      <alignment horizontal="center" vertical="center" textRotation="90" wrapText="1"/>
    </xf>
    <xf numFmtId="0" fontId="8" fillId="9" borderId="85" xfId="4" applyFont="1" applyFill="1" applyBorder="1" applyAlignment="1">
      <alignment horizontal="center" vertical="center" textRotation="90" wrapText="1"/>
    </xf>
    <xf numFmtId="0" fontId="8" fillId="9" borderId="23" xfId="4" applyFont="1" applyFill="1" applyBorder="1" applyAlignment="1">
      <alignment horizontal="center" vertical="center" textRotation="90" wrapText="1"/>
    </xf>
    <xf numFmtId="0" fontId="8" fillId="9" borderId="79" xfId="4" applyFont="1" applyFill="1" applyBorder="1" applyAlignment="1">
      <alignment horizontal="center" vertical="center"/>
    </xf>
    <xf numFmtId="0" fontId="8" fillId="9" borderId="80" xfId="4" applyFont="1" applyFill="1" applyBorder="1" applyAlignment="1">
      <alignment horizontal="center" vertical="center"/>
    </xf>
    <xf numFmtId="0" fontId="8" fillId="9" borderId="81" xfId="4" applyFont="1" applyFill="1" applyBorder="1" applyAlignment="1">
      <alignment horizontal="center" vertical="center"/>
    </xf>
    <xf numFmtId="0" fontId="8" fillId="9" borderId="82" xfId="4" applyFont="1" applyFill="1" applyBorder="1" applyAlignment="1">
      <alignment horizontal="center" vertical="center"/>
    </xf>
    <xf numFmtId="0" fontId="8" fillId="9" borderId="83" xfId="4" applyFont="1" applyFill="1" applyBorder="1" applyAlignment="1">
      <alignment horizontal="center" vertical="center"/>
    </xf>
    <xf numFmtId="0" fontId="8" fillId="9" borderId="84" xfId="4" applyFont="1" applyFill="1" applyBorder="1" applyAlignment="1">
      <alignment horizontal="center" vertical="center"/>
    </xf>
    <xf numFmtId="164" fontId="6" fillId="10" borderId="61" xfId="4" applyNumberFormat="1" applyFont="1" applyFill="1" applyBorder="1" applyAlignment="1">
      <alignment horizontal="center" vertical="center"/>
    </xf>
    <xf numFmtId="164" fontId="6" fillId="10" borderId="62" xfId="4" applyNumberFormat="1" applyFont="1" applyFill="1" applyBorder="1" applyAlignment="1">
      <alignment horizontal="center" vertical="center"/>
    </xf>
    <xf numFmtId="165" fontId="6" fillId="10" borderId="56" xfId="4" applyNumberFormat="1" applyFont="1" applyFill="1" applyBorder="1" applyAlignment="1">
      <alignment horizontal="center" vertical="center"/>
    </xf>
    <xf numFmtId="165" fontId="6" fillId="10" borderId="57" xfId="4" applyNumberFormat="1" applyFont="1" applyFill="1" applyBorder="1" applyAlignment="1">
      <alignment horizontal="center" vertical="center"/>
    </xf>
    <xf numFmtId="167" fontId="6" fillId="10" borderId="16" xfId="4" applyNumberFormat="1" applyFont="1" applyFill="1" applyBorder="1" applyAlignment="1">
      <alignment horizontal="center" vertical="center" wrapText="1"/>
    </xf>
    <xf numFmtId="167" fontId="6" fillId="10" borderId="26" xfId="4" applyNumberFormat="1" applyFont="1" applyFill="1" applyBorder="1" applyAlignment="1">
      <alignment horizontal="center" vertical="center" wrapText="1"/>
    </xf>
    <xf numFmtId="166" fontId="6" fillId="10" borderId="39" xfId="4" applyNumberFormat="1" applyFont="1" applyFill="1" applyBorder="1" applyAlignment="1">
      <alignment horizontal="center" vertical="center" wrapText="1"/>
    </xf>
    <xf numFmtId="166" fontId="6" fillId="10" borderId="40" xfId="4" applyNumberFormat="1" applyFont="1" applyFill="1" applyBorder="1" applyAlignment="1">
      <alignment horizontal="center" vertical="center" wrapText="1"/>
    </xf>
    <xf numFmtId="0" fontId="31" fillId="0" borderId="131" xfId="0" applyFont="1" applyBorder="1" applyAlignment="1">
      <alignment horizontal="left" vertical="center"/>
    </xf>
    <xf numFmtId="0" fontId="31" fillId="0" borderId="129" xfId="0" applyFont="1" applyBorder="1" applyAlignment="1">
      <alignment horizontal="left" vertical="center"/>
    </xf>
    <xf numFmtId="0" fontId="31" fillId="0" borderId="130" xfId="0" applyFont="1" applyBorder="1" applyAlignment="1">
      <alignment horizontal="left" vertical="center"/>
    </xf>
    <xf numFmtId="0" fontId="31" fillId="13" borderId="132" xfId="0" applyFont="1" applyFill="1" applyBorder="1" applyAlignment="1">
      <alignment horizontal="left" vertical="center"/>
    </xf>
    <xf numFmtId="0" fontId="31" fillId="13" borderId="1" xfId="0" applyFont="1" applyFill="1" applyBorder="1" applyAlignment="1">
      <alignment horizontal="left" vertical="center"/>
    </xf>
    <xf numFmtId="0" fontId="31" fillId="13" borderId="51" xfId="0" applyFont="1" applyFill="1" applyBorder="1" applyAlignment="1">
      <alignment horizontal="left" vertical="center"/>
    </xf>
    <xf numFmtId="0" fontId="12" fillId="9" borderId="11" xfId="4" applyFont="1" applyFill="1" applyBorder="1" applyAlignment="1">
      <alignment horizontal="center" vertical="center"/>
    </xf>
    <xf numFmtId="0" fontId="12" fillId="9" borderId="12" xfId="4" applyFont="1" applyFill="1" applyBorder="1" applyAlignment="1">
      <alignment horizontal="center" vertical="center"/>
    </xf>
    <xf numFmtId="0" fontId="12" fillId="9" borderId="115" xfId="4" applyFont="1" applyFill="1" applyBorder="1" applyAlignment="1">
      <alignment horizontal="center" vertical="center"/>
    </xf>
    <xf numFmtId="0" fontId="31" fillId="0" borderId="6" xfId="0" applyFont="1" applyBorder="1" applyAlignment="1">
      <alignment horizontal="left" vertical="center"/>
    </xf>
    <xf numFmtId="0" fontId="31" fillId="0" borderId="5" xfId="0" applyFont="1" applyBorder="1" applyAlignment="1">
      <alignment horizontal="left" vertical="center"/>
    </xf>
    <xf numFmtId="0" fontId="31" fillId="0" borderId="118" xfId="0" applyFont="1" applyBorder="1" applyAlignment="1">
      <alignment horizontal="left" vertical="center"/>
    </xf>
    <xf numFmtId="0" fontId="31" fillId="13" borderId="131" xfId="0" applyFont="1" applyFill="1" applyBorder="1" applyAlignment="1">
      <alignment horizontal="left" vertical="center"/>
    </xf>
    <xf numFmtId="0" fontId="31" fillId="13" borderId="129" xfId="0" applyFont="1" applyFill="1" applyBorder="1" applyAlignment="1">
      <alignment horizontal="left" vertical="center"/>
    </xf>
    <xf numFmtId="0" fontId="31" fillId="13" borderId="130" xfId="0" applyFont="1" applyFill="1" applyBorder="1" applyAlignment="1">
      <alignment horizontal="left" vertical="center"/>
    </xf>
    <xf numFmtId="0" fontId="31" fillId="14" borderId="131" xfId="0" applyFont="1" applyFill="1" applyBorder="1" applyAlignment="1">
      <alignment horizontal="left" vertical="center"/>
    </xf>
    <xf numFmtId="0" fontId="31" fillId="14" borderId="129" xfId="0" applyFont="1" applyFill="1" applyBorder="1" applyAlignment="1">
      <alignment horizontal="left" vertical="center"/>
    </xf>
    <xf numFmtId="0" fontId="31" fillId="14" borderId="130" xfId="0" applyFont="1" applyFill="1" applyBorder="1" applyAlignment="1">
      <alignment horizontal="left" vertical="center"/>
    </xf>
    <xf numFmtId="0" fontId="12" fillId="9" borderId="19" xfId="4" applyFont="1" applyFill="1" applyBorder="1" applyAlignment="1">
      <alignment horizontal="center" vertical="center"/>
    </xf>
    <xf numFmtId="0" fontId="12" fillId="9" borderId="20" xfId="4" applyFont="1" applyFill="1" applyBorder="1" applyAlignment="1">
      <alignment horizontal="center" vertical="center"/>
    </xf>
    <xf numFmtId="0" fontId="12" fillId="9" borderId="116" xfId="4" applyFont="1" applyFill="1" applyBorder="1" applyAlignment="1">
      <alignment horizontal="center" vertical="center"/>
    </xf>
    <xf numFmtId="0" fontId="12" fillId="9" borderId="8" xfId="4" applyFont="1" applyFill="1" applyBorder="1" applyAlignment="1">
      <alignment horizontal="center" vertical="center"/>
    </xf>
    <xf numFmtId="0" fontId="12" fillId="9" borderId="9" xfId="4" applyFont="1" applyFill="1" applyBorder="1" applyAlignment="1">
      <alignment horizontal="center" vertical="center"/>
    </xf>
    <xf numFmtId="0" fontId="12" fillId="9" borderId="10" xfId="4" applyFont="1" applyFill="1" applyBorder="1" applyAlignment="1">
      <alignment horizontal="center" vertical="center"/>
    </xf>
    <xf numFmtId="0" fontId="31" fillId="15" borderId="128" xfId="0" applyFont="1" applyFill="1" applyBorder="1" applyAlignment="1">
      <alignment horizontal="left" vertical="center"/>
    </xf>
    <xf numFmtId="0" fontId="31" fillId="15" borderId="129" xfId="0" applyFont="1" applyFill="1" applyBorder="1" applyAlignment="1">
      <alignment horizontal="left" vertical="center"/>
    </xf>
    <xf numFmtId="0" fontId="31" fillId="15" borderId="130" xfId="0" applyFont="1" applyFill="1" applyBorder="1" applyAlignment="1">
      <alignment horizontal="left" vertical="center"/>
    </xf>
    <xf numFmtId="0" fontId="31" fillId="13" borderId="5" xfId="0" applyFont="1" applyFill="1" applyBorder="1" applyAlignment="1">
      <alignment horizontal="left" vertical="center"/>
    </xf>
    <xf numFmtId="0" fontId="31" fillId="13" borderId="118" xfId="0" applyFont="1" applyFill="1" applyBorder="1" applyAlignment="1">
      <alignment horizontal="left" vertical="center"/>
    </xf>
    <xf numFmtId="0" fontId="31" fillId="0" borderId="128" xfId="0" applyFont="1" applyBorder="1" applyAlignment="1">
      <alignment horizontal="left" vertical="center"/>
    </xf>
    <xf numFmtId="0" fontId="12" fillId="2" borderId="2" xfId="0" applyFont="1" applyFill="1" applyBorder="1" applyAlignment="1">
      <alignment horizontal="center" vertical="center"/>
    </xf>
    <xf numFmtId="0" fontId="33" fillId="0" borderId="1" xfId="0" applyFont="1" applyBorder="1" applyAlignment="1">
      <alignment wrapText="1"/>
    </xf>
    <xf numFmtId="0" fontId="32" fillId="0" borderId="133" xfId="0" applyFont="1" applyBorder="1" applyAlignment="1">
      <alignment wrapText="1"/>
    </xf>
    <xf numFmtId="0" fontId="34" fillId="0" borderId="1" xfId="0" applyFont="1" applyBorder="1" applyAlignment="1">
      <alignment wrapText="1"/>
    </xf>
    <xf numFmtId="0" fontId="9" fillId="0" borderId="4" xfId="0" applyFont="1" applyBorder="1" applyAlignment="1"/>
    <xf numFmtId="0" fontId="9" fillId="0" borderId="3" xfId="0" applyFont="1" applyBorder="1" applyAlignment="1"/>
  </cellXfs>
  <cellStyles count="15">
    <cellStyle name="Hyperlink" xfId="12" xr:uid="{00000000-000B-0000-0000-000008000000}"/>
    <cellStyle name="Normal" xfId="0" builtinId="0"/>
    <cellStyle name="Normal 2" xfId="1" xr:uid="{A4F79B88-39C0-45BB-9582-FCA0FE0865EC}"/>
    <cellStyle name="Normal 3" xfId="2" xr:uid="{9F9B0802-1DBB-45D1-9EB5-4B9040BBCE5B}"/>
    <cellStyle name="Normal 3 2" xfId="5" xr:uid="{11F4EB88-C49E-42A3-A8F3-C91BDFB5057D}"/>
    <cellStyle name="Normal 3 2 2" xfId="6" xr:uid="{164152CD-B00A-4308-A9E9-410D6039749D}"/>
    <cellStyle name="Normal 3 2 2 2" xfId="11" xr:uid="{78CF0FF8-23AF-421C-8A1A-4072533F15CF}"/>
    <cellStyle name="Normal 3 2 2 2 2" xfId="13" xr:uid="{42E3BED3-BEE5-4A0D-ACDA-EFD05318DF08}"/>
    <cellStyle name="Normal 3 2 2 2 2 2" xfId="14" xr:uid="{2C09FDB5-A5F7-4862-AE40-F1B97ECA3E89}"/>
    <cellStyle name="Normal 4" xfId="3" xr:uid="{3D36D3A9-BA23-4421-9E08-FB8D97BA9D86}"/>
    <cellStyle name="Normal 5" xfId="4" xr:uid="{CCE7AEF3-BF37-41DC-BA78-1E79597AC005}"/>
    <cellStyle name="Normal 6" xfId="7" xr:uid="{1B7A83C1-CEE1-4157-8037-9038D7FEBCC4}"/>
    <cellStyle name="Normal 7" xfId="8" xr:uid="{B20DF86F-63D5-49E2-98B7-07B599A6C0A8}"/>
    <cellStyle name="Normal 7 2" xfId="9" xr:uid="{0BD7AA3D-E02A-4C66-884E-E1A48D994A32}"/>
    <cellStyle name="Normal 8" xfId="10" xr:uid="{FA8FC12D-D9F0-4DCF-816B-044F01442469}"/>
  </cellStyles>
  <dxfs count="10">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customschemas.google.com/relationships/workbookmetadata" Target="metadata"/><Relationship Id="rId18" Type="http://schemas.openxmlformats.org/officeDocument/2006/relationships/customXml" Target="../customXml/item1.xml"/><Relationship Id="rId3" Type="http://schemas.openxmlformats.org/officeDocument/2006/relationships/worksheet" Target="worksheets/sheet3.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5" Type="http://schemas.openxmlformats.org/officeDocument/2006/relationships/externalLink" Target="externalLinks/externalLink1.xml"/><Relationship Id="rId15" Type="http://schemas.openxmlformats.org/officeDocument/2006/relationships/styles" Target="styles.xml"/><Relationship Id="rId19" Type="http://schemas.openxmlformats.org/officeDocument/2006/relationships/customXml" Target="../customXml/item2.xml"/><Relationship Id="rId4" Type="http://schemas.openxmlformats.org/officeDocument/2006/relationships/worksheet" Target="worksheets/sheet4.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39</xdr:col>
      <xdr:colOff>178507</xdr:colOff>
      <xdr:row>0</xdr:row>
      <xdr:rowOff>-3498</xdr:rowOff>
    </xdr:from>
    <xdr:to>
      <xdr:col>41</xdr:col>
      <xdr:colOff>208518</xdr:colOff>
      <xdr:row>0</xdr:row>
      <xdr:rowOff>509765</xdr:rowOff>
    </xdr:to>
    <xdr:pic>
      <xdr:nvPicPr>
        <xdr:cNvPr id="2" name="Imagen 1">
          <a:extLst>
            <a:ext uri="{FF2B5EF4-FFF2-40B4-BE49-F238E27FC236}">
              <a16:creationId xmlns:a16="http://schemas.microsoft.com/office/drawing/2014/main" id="{7D8DDDB1-A56A-44DF-ACE3-DC43A3E285F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37132" y="-3498"/>
          <a:ext cx="525311" cy="513263"/>
        </a:xfrm>
        <a:prstGeom prst="rect">
          <a:avLst/>
        </a:prstGeom>
      </xdr:spPr>
    </xdr:pic>
    <xdr:clientData/>
  </xdr:twoCellAnchor>
  <xdr:twoCellAnchor editAs="oneCell">
    <xdr:from>
      <xdr:col>77</xdr:col>
      <xdr:colOff>614646</xdr:colOff>
      <xdr:row>2</xdr:row>
      <xdr:rowOff>104480</xdr:rowOff>
    </xdr:from>
    <xdr:to>
      <xdr:col>77</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B4CB8B7B-22E2-4959-B9F2-30E66A234288}"/>
            </a:ext>
            <a:ext uri="{147F2762-F138-4A5C-976F-8EAC2B608ADB}">
              <a16:predDERef xmlns:a16="http://schemas.microsoft.com/office/drawing/2014/main" pred="{5AEB4019-A2D1-4764-8D3C-7DA480887B6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7484671" y="11712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76</xdr:col>
      <xdr:colOff>629034</xdr:colOff>
      <xdr:row>2</xdr:row>
      <xdr:rowOff>104775</xdr:rowOff>
    </xdr:from>
    <xdr:to>
      <xdr:col>76</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9C843F28-2ED8-43F9-9DAF-295AC79FD3D8}"/>
            </a:ext>
            <a:ext uri="{147F2762-F138-4A5C-976F-8EAC2B608ADB}">
              <a16:predDERef xmlns:a16="http://schemas.microsoft.com/office/drawing/2014/main" pred="{755859C2-B634-4FFB-BAAF-A6720E38F58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26051259" y="11715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74</xdr:col>
      <xdr:colOff>630926</xdr:colOff>
      <xdr:row>2</xdr:row>
      <xdr:rowOff>109904</xdr:rowOff>
    </xdr:from>
    <xdr:to>
      <xdr:col>74</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58B33284-5D59-486A-A1A5-BAF4D98E2687}"/>
            </a:ext>
            <a:ext uri="{147F2762-F138-4A5C-976F-8EAC2B608ADB}">
              <a16:predDERef xmlns:a16="http://schemas.microsoft.com/office/drawing/2014/main" pred="{CD26B90C-66E0-4FF9-B508-5677A6C7AAF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3157551" y="11767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75</xdr:col>
      <xdr:colOff>550336</xdr:colOff>
      <xdr:row>2</xdr:row>
      <xdr:rowOff>52918</xdr:rowOff>
    </xdr:from>
    <xdr:to>
      <xdr:col>75</xdr:col>
      <xdr:colOff>923052</xdr:colOff>
      <xdr:row>3</xdr:row>
      <xdr:rowOff>74083</xdr:rowOff>
    </xdr:to>
    <xdr:pic>
      <xdr:nvPicPr>
        <xdr:cNvPr id="6" name="Imagen 5">
          <a:extLst>
            <a:ext uri="{FF2B5EF4-FFF2-40B4-BE49-F238E27FC236}">
              <a16:creationId xmlns:a16="http://schemas.microsoft.com/office/drawing/2014/main" id="{7E984604-57E1-41BC-A86E-2E5A1747F05E}"/>
            </a:ext>
            <a:ext uri="{147F2762-F138-4A5C-976F-8EAC2B608ADB}">
              <a16:predDERef xmlns:a16="http://schemas.microsoft.com/office/drawing/2014/main" pred="{5B27A2D5-67D0-4078-909F-F7EF3663F993}"/>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4524761" y="1119718"/>
          <a:ext cx="372716" cy="28786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sena4.sharepoint.com/sites/COORDINACIONACADEMICACC-PROGACAD2/Shared%20Documents/PROGRAMACI&#211;N%20ACAD&#201;MICA/A&#209;O%202025/2025%20-%20PROGRAMACI&#211;N%20ACAD&#201;MICA%20II%20TRIMESTRE/MACRO%202025%20-%20II.xlsx" TargetMode="External"/><Relationship Id="rId1" Type="http://schemas.openxmlformats.org/officeDocument/2006/relationships/externalLinkPath" Target="https://sena4.sharepoint.com/sites/COORDINACIONACADEMICACC-PROGACAD2/Shared%20Documents/PROGRAMACI&#211;N%20ACAD&#201;MICA/A&#209;O%202025/2025%20-%20PROGRAMACI&#211;N%20ACAD&#201;MICA%20II%20TRIMESTRE/MACRO%202025%20-%20I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og_Instruc"/>
      <sheetName val="Ocup_AA"/>
      <sheetName val="MIGUEL"/>
      <sheetName val="JUAN"/>
      <sheetName val="CATHERINE"/>
      <sheetName val="Datos"/>
      <sheetName val="Instructores"/>
      <sheetName val="Ambientes"/>
      <sheetName val="Planes"/>
      <sheetName val="Compet"/>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
    <pageSetUpPr fitToPage="1"/>
  </sheetPr>
  <dimension ref="A1:G40"/>
  <sheetViews>
    <sheetView workbookViewId="0"/>
  </sheetViews>
  <sheetFormatPr defaultColWidth="14.42578125" defaultRowHeight="15" customHeight="1"/>
  <cols>
    <col min="1" max="7" width="37.7109375" customWidth="1"/>
    <col min="8" max="26" width="10.7109375" customWidth="1"/>
  </cols>
  <sheetData>
    <row r="1" spans="1:7" ht="12" customHeight="1">
      <c r="A1" s="13" t="s">
        <v>0</v>
      </c>
      <c r="B1" s="1"/>
      <c r="C1" s="1"/>
      <c r="D1" s="1"/>
      <c r="E1" s="1"/>
      <c r="F1" s="1"/>
      <c r="G1" s="1"/>
    </row>
    <row r="2" spans="1:7" ht="12" customHeight="1">
      <c r="A2" s="13" t="s">
        <v>1</v>
      </c>
      <c r="B2" s="1"/>
      <c r="C2" s="1"/>
      <c r="D2" s="1"/>
      <c r="E2" s="1"/>
      <c r="F2" s="1"/>
      <c r="G2" s="1"/>
    </row>
    <row r="3" spans="1:7" ht="12" customHeight="1">
      <c r="A3" s="13" t="s">
        <v>2</v>
      </c>
      <c r="B3" s="1"/>
      <c r="C3" s="1"/>
      <c r="D3" s="1"/>
      <c r="E3" s="1"/>
      <c r="F3" s="1"/>
      <c r="G3" s="1"/>
    </row>
    <row r="4" spans="1:7" ht="12" customHeight="1">
      <c r="A4" s="13"/>
      <c r="B4" s="1"/>
      <c r="C4" s="1"/>
      <c r="D4" s="1"/>
      <c r="E4" s="1"/>
      <c r="F4" s="1"/>
      <c r="G4" s="1"/>
    </row>
    <row r="5" spans="1:7" ht="15.75" customHeight="1">
      <c r="A5" s="2" t="s">
        <v>3</v>
      </c>
      <c r="B5" s="1"/>
      <c r="C5" s="1"/>
      <c r="D5" s="1"/>
      <c r="E5" s="1"/>
      <c r="F5" s="1"/>
      <c r="G5" s="1"/>
    </row>
    <row r="6" spans="1:7" ht="6.75" customHeight="1">
      <c r="A6" s="15"/>
      <c r="B6" s="15"/>
      <c r="C6" s="15"/>
      <c r="D6" s="15"/>
      <c r="E6" s="15"/>
      <c r="F6" s="15"/>
      <c r="G6" s="15"/>
    </row>
    <row r="7" spans="1:7" ht="75" customHeight="1">
      <c r="A7" s="4" t="s">
        <v>4</v>
      </c>
      <c r="B7" s="4" t="s">
        <v>4</v>
      </c>
      <c r="C7" s="4" t="s">
        <v>4</v>
      </c>
      <c r="D7" s="4" t="s">
        <v>4</v>
      </c>
      <c r="E7" s="4" t="s">
        <v>4</v>
      </c>
      <c r="F7" s="4" t="s">
        <v>4</v>
      </c>
      <c r="G7" s="4" t="s">
        <v>4</v>
      </c>
    </row>
    <row r="8" spans="1:7" ht="139.5" customHeight="1">
      <c r="A8" s="6" t="s">
        <v>5</v>
      </c>
      <c r="B8" s="6" t="s">
        <v>6</v>
      </c>
      <c r="C8" s="6" t="s">
        <v>7</v>
      </c>
      <c r="D8" s="6" t="s">
        <v>8</v>
      </c>
      <c r="E8" s="6" t="s">
        <v>9</v>
      </c>
      <c r="F8" s="6" t="s">
        <v>10</v>
      </c>
      <c r="G8" s="6" t="s">
        <v>11</v>
      </c>
    </row>
    <row r="9" spans="1:7" ht="34.5" customHeight="1">
      <c r="A9" s="8" t="s">
        <v>12</v>
      </c>
      <c r="B9" s="8" t="s">
        <v>12</v>
      </c>
      <c r="C9" s="8" t="s">
        <v>12</v>
      </c>
      <c r="D9" s="8" t="s">
        <v>12</v>
      </c>
      <c r="E9" s="8" t="s">
        <v>13</v>
      </c>
      <c r="F9" s="8" t="s">
        <v>14</v>
      </c>
      <c r="G9" s="8" t="s">
        <v>14</v>
      </c>
    </row>
    <row r="10" spans="1:7" ht="15.75" customHeight="1">
      <c r="A10" s="16" t="s">
        <v>15</v>
      </c>
      <c r="B10" s="16" t="s">
        <v>15</v>
      </c>
      <c r="C10" s="16" t="s">
        <v>15</v>
      </c>
      <c r="D10" s="16" t="s">
        <v>15</v>
      </c>
      <c r="E10" s="16" t="s">
        <v>15</v>
      </c>
      <c r="F10" s="16" t="s">
        <v>15</v>
      </c>
      <c r="G10" s="16" t="s">
        <v>15</v>
      </c>
    </row>
    <row r="11" spans="1:7" ht="9.75" customHeight="1">
      <c r="A11" s="1"/>
      <c r="B11" s="1"/>
      <c r="C11" s="1"/>
      <c r="D11" s="1"/>
      <c r="E11" s="1"/>
      <c r="F11" s="1"/>
      <c r="G11" s="1"/>
    </row>
    <row r="12" spans="1:7" ht="49.5" customHeight="1">
      <c r="A12" s="10" t="s">
        <v>16</v>
      </c>
      <c r="B12" s="10" t="s">
        <v>17</v>
      </c>
      <c r="C12" s="17"/>
      <c r="D12" s="9"/>
      <c r="E12" s="9"/>
      <c r="F12" s="9"/>
      <c r="G12" s="9"/>
    </row>
    <row r="13" spans="1:7" ht="279.75" customHeight="1">
      <c r="A13" s="12" t="s">
        <v>18</v>
      </c>
      <c r="B13" s="12" t="s">
        <v>19</v>
      </c>
      <c r="C13" s="18"/>
      <c r="D13" s="19"/>
      <c r="E13" s="18"/>
      <c r="F13" s="19"/>
      <c r="G13" s="19"/>
    </row>
    <row r="14" spans="1:7" ht="34.5" customHeight="1">
      <c r="A14" s="11" t="s">
        <v>12</v>
      </c>
      <c r="B14" s="11" t="s">
        <v>12</v>
      </c>
      <c r="C14" s="18"/>
      <c r="D14" s="19"/>
      <c r="E14" s="18"/>
      <c r="F14" s="19"/>
      <c r="G14" s="19"/>
    </row>
    <row r="15" spans="1:7" ht="15.75" customHeight="1">
      <c r="A15" s="20" t="s">
        <v>20</v>
      </c>
      <c r="B15" s="20" t="s">
        <v>20</v>
      </c>
      <c r="C15" s="9"/>
      <c r="D15" s="9"/>
      <c r="E15" s="9"/>
      <c r="F15" s="9"/>
      <c r="G15" s="9"/>
    </row>
    <row r="17" spans="1:6" ht="49.5" customHeight="1">
      <c r="A17" s="3" t="s">
        <v>21</v>
      </c>
      <c r="B17" s="3" t="s">
        <v>21</v>
      </c>
      <c r="C17" s="3" t="s">
        <v>21</v>
      </c>
      <c r="D17" s="3" t="s">
        <v>22</v>
      </c>
      <c r="E17" s="3" t="s">
        <v>23</v>
      </c>
      <c r="F17" s="3" t="s">
        <v>23</v>
      </c>
    </row>
    <row r="18" spans="1:6" ht="120" customHeight="1">
      <c r="A18" s="5" t="s">
        <v>24</v>
      </c>
      <c r="B18" s="5" t="s">
        <v>25</v>
      </c>
      <c r="C18" s="5" t="s">
        <v>26</v>
      </c>
      <c r="D18" s="5" t="s">
        <v>27</v>
      </c>
      <c r="E18" s="5" t="s">
        <v>28</v>
      </c>
      <c r="F18" s="5" t="s">
        <v>29</v>
      </c>
    </row>
    <row r="19" spans="1:6" ht="34.5" customHeight="1">
      <c r="A19" s="7" t="s">
        <v>30</v>
      </c>
      <c r="B19" s="7" t="s">
        <v>31</v>
      </c>
      <c r="C19" s="7" t="s">
        <v>32</v>
      </c>
      <c r="D19" s="7" t="s">
        <v>33</v>
      </c>
      <c r="E19" s="7" t="s">
        <v>33</v>
      </c>
      <c r="F19" s="7" t="s">
        <v>34</v>
      </c>
    </row>
    <row r="20" spans="1:6" ht="15.75" customHeight="1">
      <c r="A20" s="20">
        <v>40</v>
      </c>
      <c r="B20" s="20">
        <v>40</v>
      </c>
      <c r="C20" s="20">
        <v>20</v>
      </c>
      <c r="D20" s="255">
        <v>40</v>
      </c>
      <c r="E20" s="259"/>
      <c r="F20" s="20">
        <v>20</v>
      </c>
    </row>
    <row r="21" spans="1:6" ht="9.75" customHeight="1">
      <c r="A21" s="9"/>
      <c r="B21" s="9"/>
      <c r="C21" s="9"/>
      <c r="D21" s="9"/>
      <c r="E21" s="9"/>
      <c r="F21" s="9"/>
    </row>
    <row r="22" spans="1:6" ht="49.5" customHeight="1">
      <c r="A22" s="3" t="s">
        <v>35</v>
      </c>
      <c r="B22" s="3" t="s">
        <v>35</v>
      </c>
      <c r="C22" s="3" t="s">
        <v>23</v>
      </c>
      <c r="D22" s="3" t="s">
        <v>35</v>
      </c>
      <c r="E22" s="3" t="s">
        <v>36</v>
      </c>
      <c r="F22" s="3" t="s">
        <v>37</v>
      </c>
    </row>
    <row r="23" spans="1:6" ht="180" customHeight="1">
      <c r="A23" s="5" t="s">
        <v>38</v>
      </c>
      <c r="B23" s="5" t="s">
        <v>39</v>
      </c>
      <c r="C23" s="5" t="s">
        <v>40</v>
      </c>
      <c r="D23" s="5" t="s">
        <v>41</v>
      </c>
      <c r="E23" s="5" t="s">
        <v>42</v>
      </c>
      <c r="F23" s="5" t="s">
        <v>43</v>
      </c>
    </row>
    <row r="24" spans="1:6" ht="34.5" customHeight="1">
      <c r="A24" s="7" t="s">
        <v>44</v>
      </c>
      <c r="B24" s="7" t="s">
        <v>45</v>
      </c>
      <c r="C24" s="7" t="s">
        <v>46</v>
      </c>
      <c r="D24" s="7" t="s">
        <v>47</v>
      </c>
      <c r="E24" s="7" t="s">
        <v>47</v>
      </c>
      <c r="F24" s="7" t="s">
        <v>47</v>
      </c>
    </row>
    <row r="25" spans="1:6" ht="15.75" customHeight="1">
      <c r="A25" s="20">
        <v>120</v>
      </c>
      <c r="B25" s="20">
        <v>20</v>
      </c>
      <c r="C25" s="20">
        <v>40</v>
      </c>
      <c r="D25" s="255">
        <v>120</v>
      </c>
      <c r="E25" s="260"/>
      <c r="F25" s="259"/>
    </row>
    <row r="26" spans="1:6" ht="9.75" customHeight="1">
      <c r="A26" s="9"/>
      <c r="B26" s="9"/>
      <c r="C26" s="9"/>
      <c r="D26" s="9"/>
      <c r="E26" s="9"/>
      <c r="F26" s="9"/>
    </row>
    <row r="27" spans="1:6" ht="49.5" customHeight="1">
      <c r="A27" s="3" t="s">
        <v>22</v>
      </c>
      <c r="B27" s="3" t="s">
        <v>21</v>
      </c>
      <c r="C27" s="3" t="s">
        <v>21</v>
      </c>
      <c r="D27" s="24"/>
      <c r="E27" s="24"/>
      <c r="F27" s="24"/>
    </row>
    <row r="28" spans="1:6" ht="120" customHeight="1">
      <c r="A28" s="5" t="s">
        <v>48</v>
      </c>
      <c r="B28" s="5" t="s">
        <v>49</v>
      </c>
      <c r="C28" s="5" t="s">
        <v>50</v>
      </c>
      <c r="D28" s="25"/>
      <c r="E28" s="25"/>
      <c r="F28" s="25"/>
    </row>
    <row r="29" spans="1:6" ht="34.5" customHeight="1">
      <c r="A29" s="7" t="s">
        <v>51</v>
      </c>
      <c r="B29" s="7" t="s">
        <v>52</v>
      </c>
      <c r="C29" s="7" t="s">
        <v>53</v>
      </c>
      <c r="D29" s="26"/>
      <c r="E29" s="26"/>
      <c r="F29" s="26"/>
    </row>
    <row r="30" spans="1:6" ht="15.75" customHeight="1">
      <c r="A30" s="20">
        <v>40</v>
      </c>
      <c r="B30" s="20">
        <v>40</v>
      </c>
      <c r="C30" s="20">
        <v>40</v>
      </c>
      <c r="D30" s="27"/>
      <c r="E30" s="27"/>
      <c r="F30" s="27"/>
    </row>
    <row r="31" spans="1:6" ht="9.75" customHeight="1">
      <c r="A31" s="9"/>
      <c r="B31" s="9"/>
      <c r="C31" s="9"/>
      <c r="D31" s="9"/>
      <c r="E31" s="9"/>
      <c r="F31" s="9"/>
    </row>
    <row r="32" spans="1:6" ht="99.75" customHeight="1">
      <c r="A32" s="21" t="s">
        <v>54</v>
      </c>
      <c r="B32" s="9"/>
      <c r="C32" s="9"/>
      <c r="D32" s="9"/>
      <c r="E32" s="9"/>
      <c r="F32" s="9"/>
    </row>
    <row r="33" spans="1:1" ht="124.5" customHeight="1">
      <c r="A33" s="22" t="s">
        <v>55</v>
      </c>
    </row>
    <row r="34" spans="1:1" ht="34.5" customHeight="1">
      <c r="A34" s="23" t="s">
        <v>12</v>
      </c>
    </row>
    <row r="35" spans="1:1" ht="15.75" customHeight="1">
      <c r="A35" s="20" t="s">
        <v>15</v>
      </c>
    </row>
    <row r="36" spans="1:1" ht="15.75" customHeight="1">
      <c r="A36" s="9"/>
    </row>
    <row r="37" spans="1:1" ht="49.5" customHeight="1">
      <c r="A37" s="3" t="s">
        <v>56</v>
      </c>
    </row>
    <row r="38" spans="1:1" ht="64.5" customHeight="1">
      <c r="A38" s="5" t="s">
        <v>57</v>
      </c>
    </row>
    <row r="39" spans="1:1" ht="15.75" customHeight="1">
      <c r="A39" s="7" t="s">
        <v>58</v>
      </c>
    </row>
    <row r="40" spans="1:1" ht="15.75" customHeight="1">
      <c r="A40" s="20">
        <v>880</v>
      </c>
    </row>
  </sheetData>
  <mergeCells count="2">
    <mergeCell ref="D20:E20"/>
    <mergeCell ref="D25:F25"/>
  </mergeCells>
  <conditionalFormatting sqref="A32:A33">
    <cfRule type="cellIs" dxfId="9" priority="20" operator="equal">
      <formula>0</formula>
    </cfRule>
  </conditionalFormatting>
  <conditionalFormatting sqref="A37:A39">
    <cfRule type="cellIs" dxfId="8" priority="37" operator="equal">
      <formula>0</formula>
    </cfRule>
  </conditionalFormatting>
  <conditionalFormatting sqref="A12:C14">
    <cfRule type="cellIs" dxfId="7" priority="2" operator="equal">
      <formula>0</formula>
    </cfRule>
  </conditionalFormatting>
  <conditionalFormatting sqref="A7:G9">
    <cfRule type="cellIs" dxfId="6" priority="4" operator="equal">
      <formula>0</formula>
    </cfRule>
  </conditionalFormatting>
  <conditionalFormatting sqref="A17:G19">
    <cfRule type="cellIs" dxfId="5" priority="42" operator="equal">
      <formula>0</formula>
    </cfRule>
  </conditionalFormatting>
  <conditionalFormatting sqref="A22:G24">
    <cfRule type="cellIs" dxfId="4" priority="77" operator="equal">
      <formula>0</formula>
    </cfRule>
  </conditionalFormatting>
  <conditionalFormatting sqref="A27:G29">
    <cfRule type="cellIs" dxfId="3" priority="66" operator="equal">
      <formula>0</formula>
    </cfRule>
  </conditionalFormatting>
  <conditionalFormatting sqref="B17:B18">
    <cfRule type="cellIs" dxfId="2" priority="43" operator="equal">
      <formula>0</formula>
    </cfRule>
  </conditionalFormatting>
  <conditionalFormatting sqref="B34:G34">
    <cfRule type="cellIs" dxfId="1" priority="23" operator="equal">
      <formula>0</formula>
    </cfRule>
  </conditionalFormatting>
  <conditionalFormatting sqref="D13:G14">
    <cfRule type="cellIs" dxfId="0" priority="1" operator="equal">
      <formula>0</formula>
    </cfRule>
  </conditionalFormatting>
  <printOptions horizontalCentered="1"/>
  <pageMargins left="0.39370078740157483" right="0.19685039370078741" top="0.39370078740157483" bottom="0.19685039370078741"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2"/>
  <dimension ref="A1:A345"/>
  <sheetViews>
    <sheetView topLeftCell="A5" workbookViewId="0">
      <selection activeCell="A7" sqref="A7"/>
    </sheetView>
  </sheetViews>
  <sheetFormatPr defaultColWidth="14.42578125" defaultRowHeight="15" customHeight="1"/>
  <cols>
    <col min="1" max="1" width="160.7109375" customWidth="1"/>
    <col min="2" max="4" width="11.42578125" customWidth="1"/>
    <col min="5" max="24" width="10.7109375" customWidth="1"/>
  </cols>
  <sheetData>
    <row r="1" spans="1:1" ht="12" customHeight="1">
      <c r="A1" s="13" t="s">
        <v>0</v>
      </c>
    </row>
    <row r="2" spans="1:1" ht="12" customHeight="1">
      <c r="A2" s="13" t="s">
        <v>1</v>
      </c>
    </row>
    <row r="3" spans="1:1" ht="12" customHeight="1">
      <c r="A3" s="13" t="s">
        <v>59</v>
      </c>
    </row>
    <row r="4" spans="1:1" ht="6.75" customHeight="1" thickBot="1">
      <c r="A4" s="1"/>
    </row>
    <row r="5" spans="1:1" ht="25.5" customHeight="1" thickTop="1" thickBot="1">
      <c r="A5" s="28" t="s">
        <v>60</v>
      </c>
    </row>
    <row r="6" spans="1:1" ht="15.75" customHeight="1" thickTop="1" thickBot="1">
      <c r="A6" s="29" t="s">
        <v>61</v>
      </c>
    </row>
    <row r="7" spans="1:1" ht="15.75" customHeight="1" thickTop="1" thickBot="1">
      <c r="A7" s="29" t="s">
        <v>62</v>
      </c>
    </row>
    <row r="8" spans="1:1" ht="15.75" customHeight="1" thickTop="1" thickBot="1">
      <c r="A8" s="29" t="s">
        <v>63</v>
      </c>
    </row>
    <row r="9" spans="1:1" ht="15.75" customHeight="1" thickTop="1" thickBot="1">
      <c r="A9" s="29" t="s">
        <v>64</v>
      </c>
    </row>
    <row r="10" spans="1:1" ht="15.75" customHeight="1" thickTop="1" thickBot="1">
      <c r="A10" s="29" t="s">
        <v>65</v>
      </c>
    </row>
    <row r="11" spans="1:1" ht="15.75" customHeight="1" thickTop="1" thickBot="1">
      <c r="A11" s="29" t="s">
        <v>66</v>
      </c>
    </row>
    <row r="12" spans="1:1" ht="15.75" customHeight="1" thickTop="1" thickBot="1">
      <c r="A12" s="29" t="s">
        <v>67</v>
      </c>
    </row>
    <row r="13" spans="1:1" ht="15.75" customHeight="1" thickTop="1" thickBot="1">
      <c r="A13" s="29" t="s">
        <v>68</v>
      </c>
    </row>
    <row r="14" spans="1:1" ht="15.75" customHeight="1" thickTop="1" thickBot="1">
      <c r="A14" s="29" t="s">
        <v>69</v>
      </c>
    </row>
    <row r="15" spans="1:1" ht="15.75" customHeight="1" thickTop="1" thickBot="1">
      <c r="A15" s="29" t="s">
        <v>70</v>
      </c>
    </row>
    <row r="16" spans="1:1" ht="15.75" customHeight="1" thickTop="1" thickBot="1">
      <c r="A16" s="29" t="s">
        <v>71</v>
      </c>
    </row>
    <row r="17" spans="1:1" ht="15.75" customHeight="1" thickTop="1" thickBot="1">
      <c r="A17" s="29" t="s">
        <v>72</v>
      </c>
    </row>
    <row r="18" spans="1:1" ht="15.75" customHeight="1" thickTop="1" thickBot="1">
      <c r="A18" s="29" t="s">
        <v>73</v>
      </c>
    </row>
    <row r="19" spans="1:1" ht="15.75" customHeight="1" thickTop="1" thickBot="1">
      <c r="A19" s="29" t="s">
        <v>74</v>
      </c>
    </row>
    <row r="20" spans="1:1" ht="15.75" customHeight="1" thickTop="1" thickBot="1">
      <c r="A20" s="29" t="s">
        <v>75</v>
      </c>
    </row>
    <row r="21" spans="1:1" ht="15.75" customHeight="1" thickTop="1" thickBot="1">
      <c r="A21" s="29" t="s">
        <v>76</v>
      </c>
    </row>
    <row r="22" spans="1:1" ht="15.75" customHeight="1" thickTop="1" thickBot="1">
      <c r="A22" s="29" t="s">
        <v>77</v>
      </c>
    </row>
    <row r="23" spans="1:1" ht="15.75" customHeight="1" thickTop="1" thickBot="1">
      <c r="A23" s="29" t="s">
        <v>78</v>
      </c>
    </row>
    <row r="24" spans="1:1" ht="15.75" customHeight="1" thickTop="1" thickBot="1">
      <c r="A24" s="29" t="s">
        <v>79</v>
      </c>
    </row>
    <row r="25" spans="1:1" ht="15.75" customHeight="1" thickTop="1" thickBot="1">
      <c r="A25" s="29" t="s">
        <v>80</v>
      </c>
    </row>
    <row r="26" spans="1:1" ht="15.75" customHeight="1" thickTop="1" thickBot="1">
      <c r="A26" s="29" t="s">
        <v>81</v>
      </c>
    </row>
    <row r="27" spans="1:1" ht="15.75" customHeight="1" thickTop="1" thickBot="1">
      <c r="A27" s="29" t="s">
        <v>82</v>
      </c>
    </row>
    <row r="28" spans="1:1" ht="15.75" customHeight="1" thickTop="1" thickBot="1">
      <c r="A28" s="29" t="s">
        <v>83</v>
      </c>
    </row>
    <row r="29" spans="1:1" ht="15.75" customHeight="1" thickTop="1" thickBot="1">
      <c r="A29" s="29" t="s">
        <v>84</v>
      </c>
    </row>
    <row r="30" spans="1:1" ht="15.75" customHeight="1" thickTop="1" thickBot="1">
      <c r="A30" s="29" t="s">
        <v>85</v>
      </c>
    </row>
    <row r="31" spans="1:1" ht="15.75" customHeight="1" thickTop="1" thickBot="1">
      <c r="A31" s="29" t="s">
        <v>86</v>
      </c>
    </row>
    <row r="32" spans="1:1" ht="15.75" customHeight="1" thickTop="1" thickBot="1">
      <c r="A32" s="29" t="s">
        <v>87</v>
      </c>
    </row>
    <row r="33" spans="1:1" ht="15.75" customHeight="1" thickTop="1" thickBot="1">
      <c r="A33" s="29" t="s">
        <v>88</v>
      </c>
    </row>
    <row r="34" spans="1:1" ht="15.75" customHeight="1" thickTop="1" thickBot="1">
      <c r="A34" s="29" t="s">
        <v>89</v>
      </c>
    </row>
    <row r="35" spans="1:1" ht="15.75" customHeight="1" thickTop="1" thickBot="1">
      <c r="A35" s="29" t="s">
        <v>90</v>
      </c>
    </row>
    <row r="36" spans="1:1" ht="15.75" customHeight="1" thickTop="1" thickBot="1">
      <c r="A36" s="29" t="s">
        <v>91</v>
      </c>
    </row>
    <row r="37" spans="1:1" ht="15.75" customHeight="1" thickTop="1" thickBot="1">
      <c r="A37" s="29" t="s">
        <v>92</v>
      </c>
    </row>
    <row r="38" spans="1:1" ht="15.75" customHeight="1" thickTop="1" thickBot="1">
      <c r="A38" s="29" t="s">
        <v>93</v>
      </c>
    </row>
    <row r="39" spans="1:1" ht="15.75" customHeight="1" thickTop="1" thickBot="1">
      <c r="A39" s="29" t="s">
        <v>94</v>
      </c>
    </row>
    <row r="40" spans="1:1" ht="15.75" customHeight="1" thickTop="1" thickBot="1">
      <c r="A40" s="29" t="s">
        <v>95</v>
      </c>
    </row>
    <row r="41" spans="1:1" ht="15.75" customHeight="1" thickTop="1" thickBot="1">
      <c r="A41" s="29" t="s">
        <v>96</v>
      </c>
    </row>
    <row r="42" spans="1:1" ht="15.75" customHeight="1" thickTop="1" thickBot="1">
      <c r="A42" s="29" t="s">
        <v>97</v>
      </c>
    </row>
    <row r="43" spans="1:1" ht="15.75" customHeight="1" thickTop="1" thickBot="1">
      <c r="A43" s="29" t="s">
        <v>98</v>
      </c>
    </row>
    <row r="44" spans="1:1" ht="15.75" customHeight="1" thickTop="1" thickBot="1">
      <c r="A44" s="29" t="s">
        <v>99</v>
      </c>
    </row>
    <row r="45" spans="1:1" ht="15.75" customHeight="1" thickTop="1" thickBot="1">
      <c r="A45" s="29" t="s">
        <v>100</v>
      </c>
    </row>
    <row r="46" spans="1:1" ht="15.75" customHeight="1" thickTop="1" thickBot="1">
      <c r="A46" s="29" t="s">
        <v>101</v>
      </c>
    </row>
    <row r="47" spans="1:1" ht="15.75" customHeight="1" thickTop="1" thickBot="1">
      <c r="A47" s="29" t="s">
        <v>102</v>
      </c>
    </row>
    <row r="48" spans="1:1" ht="15.75" customHeight="1" thickTop="1" thickBot="1">
      <c r="A48" s="29" t="s">
        <v>103</v>
      </c>
    </row>
    <row r="49" spans="1:1" ht="15.75" customHeight="1" thickTop="1" thickBot="1">
      <c r="A49" s="29" t="s">
        <v>104</v>
      </c>
    </row>
    <row r="50" spans="1:1" ht="15.75" customHeight="1" thickTop="1" thickBot="1">
      <c r="A50" s="29" t="s">
        <v>105</v>
      </c>
    </row>
    <row r="51" spans="1:1" ht="15.75" customHeight="1" thickTop="1" thickBot="1">
      <c r="A51" s="29" t="s">
        <v>106</v>
      </c>
    </row>
    <row r="52" spans="1:1" ht="15.75" customHeight="1" thickTop="1" thickBot="1">
      <c r="A52" s="29" t="s">
        <v>107</v>
      </c>
    </row>
    <row r="53" spans="1:1" ht="15.75" customHeight="1" thickTop="1" thickBot="1">
      <c r="A53" s="29" t="s">
        <v>108</v>
      </c>
    </row>
    <row r="54" spans="1:1" ht="15.75" customHeight="1" thickTop="1" thickBot="1">
      <c r="A54" s="29" t="s">
        <v>109</v>
      </c>
    </row>
    <row r="55" spans="1:1" ht="15.75" customHeight="1" thickTop="1" thickBot="1">
      <c r="A55" s="29" t="s">
        <v>110</v>
      </c>
    </row>
    <row r="56" spans="1:1" ht="15.75" customHeight="1" thickTop="1" thickBot="1">
      <c r="A56" s="29" t="s">
        <v>111</v>
      </c>
    </row>
    <row r="57" spans="1:1" ht="15.75" customHeight="1" thickTop="1" thickBot="1">
      <c r="A57" s="29" t="s">
        <v>112</v>
      </c>
    </row>
    <row r="58" spans="1:1" ht="15.75" customHeight="1" thickTop="1" thickBot="1">
      <c r="A58" s="29" t="s">
        <v>113</v>
      </c>
    </row>
    <row r="59" spans="1:1" ht="15.75" customHeight="1" thickTop="1" thickBot="1">
      <c r="A59" s="29" t="s">
        <v>114</v>
      </c>
    </row>
    <row r="60" spans="1:1" ht="15.75" customHeight="1" thickTop="1" thickBot="1">
      <c r="A60" s="29" t="s">
        <v>115</v>
      </c>
    </row>
    <row r="61" spans="1:1" ht="15.75" customHeight="1" thickTop="1" thickBot="1">
      <c r="A61" s="29" t="s">
        <v>116</v>
      </c>
    </row>
    <row r="62" spans="1:1" ht="15.75" customHeight="1" thickTop="1" thickBot="1">
      <c r="A62" s="29" t="s">
        <v>117</v>
      </c>
    </row>
    <row r="63" spans="1:1" ht="15.75" customHeight="1" thickTop="1" thickBot="1">
      <c r="A63" s="29" t="s">
        <v>118</v>
      </c>
    </row>
    <row r="64" spans="1:1" ht="15.75" customHeight="1" thickTop="1" thickBot="1">
      <c r="A64" s="29" t="s">
        <v>119</v>
      </c>
    </row>
    <row r="65" spans="1:1" ht="15.75" customHeight="1" thickTop="1" thickBot="1">
      <c r="A65" s="29" t="s">
        <v>120</v>
      </c>
    </row>
    <row r="66" spans="1:1" ht="15.75" customHeight="1" thickTop="1" thickBot="1">
      <c r="A66" s="29" t="s">
        <v>121</v>
      </c>
    </row>
    <row r="67" spans="1:1" ht="15.75" customHeight="1" thickTop="1" thickBot="1">
      <c r="A67" s="29" t="s">
        <v>122</v>
      </c>
    </row>
    <row r="68" spans="1:1" ht="15.75" customHeight="1" thickTop="1" thickBot="1">
      <c r="A68" s="29" t="s">
        <v>123</v>
      </c>
    </row>
    <row r="69" spans="1:1" ht="15.75" customHeight="1" thickTop="1" thickBot="1">
      <c r="A69" s="29" t="s">
        <v>124</v>
      </c>
    </row>
    <row r="70" spans="1:1" ht="15.75" customHeight="1" thickTop="1" thickBot="1">
      <c r="A70" s="29" t="s">
        <v>125</v>
      </c>
    </row>
    <row r="71" spans="1:1" ht="15.75" customHeight="1" thickTop="1" thickBot="1">
      <c r="A71" s="29" t="s">
        <v>126</v>
      </c>
    </row>
    <row r="72" spans="1:1" ht="15.75" customHeight="1" thickTop="1" thickBot="1">
      <c r="A72" s="29" t="s">
        <v>127</v>
      </c>
    </row>
    <row r="73" spans="1:1" ht="15.75" customHeight="1" thickTop="1" thickBot="1">
      <c r="A73" s="29" t="s">
        <v>128</v>
      </c>
    </row>
    <row r="74" spans="1:1" ht="15.75" customHeight="1" thickTop="1" thickBot="1">
      <c r="A74" s="29" t="s">
        <v>129</v>
      </c>
    </row>
    <row r="75" spans="1:1" ht="15.75" customHeight="1" thickTop="1" thickBot="1">
      <c r="A75" s="29" t="s">
        <v>130</v>
      </c>
    </row>
    <row r="76" spans="1:1" ht="15.75" customHeight="1" thickTop="1" thickBot="1">
      <c r="A76" s="29" t="s">
        <v>131</v>
      </c>
    </row>
    <row r="77" spans="1:1" ht="15.75" customHeight="1" thickTop="1" thickBot="1">
      <c r="A77" s="29" t="s">
        <v>132</v>
      </c>
    </row>
    <row r="78" spans="1:1" ht="15.75" customHeight="1" thickTop="1" thickBot="1">
      <c r="A78" s="29" t="s">
        <v>133</v>
      </c>
    </row>
    <row r="79" spans="1:1" ht="15.75" customHeight="1" thickTop="1" thickBot="1">
      <c r="A79" s="29" t="s">
        <v>134</v>
      </c>
    </row>
    <row r="80" spans="1:1" ht="15.75" customHeight="1" thickTop="1" thickBot="1">
      <c r="A80" s="29" t="s">
        <v>135</v>
      </c>
    </row>
    <row r="81" spans="1:1" ht="15.75" customHeight="1" thickTop="1" thickBot="1">
      <c r="A81" s="29" t="s">
        <v>136</v>
      </c>
    </row>
    <row r="82" spans="1:1" ht="15.75" customHeight="1" thickTop="1" thickBot="1">
      <c r="A82" s="29" t="s">
        <v>137</v>
      </c>
    </row>
    <row r="83" spans="1:1" ht="15.75" customHeight="1" thickTop="1" thickBot="1">
      <c r="A83" s="29" t="s">
        <v>138</v>
      </c>
    </row>
    <row r="84" spans="1:1" ht="15.75" customHeight="1" thickTop="1" thickBot="1">
      <c r="A84" s="29" t="s">
        <v>139</v>
      </c>
    </row>
    <row r="85" spans="1:1" ht="15.75" customHeight="1" thickTop="1" thickBot="1">
      <c r="A85" s="29" t="s">
        <v>140</v>
      </c>
    </row>
    <row r="86" spans="1:1" ht="15.75" customHeight="1" thickTop="1" thickBot="1">
      <c r="A86" s="29" t="s">
        <v>141</v>
      </c>
    </row>
    <row r="87" spans="1:1" ht="15.75" customHeight="1" thickTop="1" thickBot="1">
      <c r="A87" s="29" t="s">
        <v>142</v>
      </c>
    </row>
    <row r="88" spans="1:1" ht="15.75" customHeight="1" thickTop="1" thickBot="1">
      <c r="A88" s="29" t="s">
        <v>143</v>
      </c>
    </row>
    <row r="89" spans="1:1" ht="15.75" customHeight="1" thickTop="1" thickBot="1">
      <c r="A89" s="29" t="s">
        <v>144</v>
      </c>
    </row>
    <row r="90" spans="1:1" ht="15.75" customHeight="1" thickTop="1" thickBot="1">
      <c r="A90" s="29" t="s">
        <v>145</v>
      </c>
    </row>
    <row r="91" spans="1:1" ht="15.75" customHeight="1" thickTop="1" thickBot="1">
      <c r="A91" s="29" t="s">
        <v>146</v>
      </c>
    </row>
    <row r="92" spans="1:1" ht="15.75" customHeight="1" thickTop="1" thickBot="1">
      <c r="A92" s="29" t="s">
        <v>147</v>
      </c>
    </row>
    <row r="93" spans="1:1" ht="15.75" customHeight="1" thickTop="1" thickBot="1">
      <c r="A93" s="29" t="s">
        <v>148</v>
      </c>
    </row>
    <row r="94" spans="1:1" ht="15.75" customHeight="1" thickTop="1" thickBot="1">
      <c r="A94" s="29" t="s">
        <v>149</v>
      </c>
    </row>
    <row r="95" spans="1:1" ht="15.75" customHeight="1" thickTop="1" thickBot="1">
      <c r="A95" s="29" t="s">
        <v>150</v>
      </c>
    </row>
    <row r="96" spans="1:1" ht="15.75" customHeight="1" thickTop="1" thickBot="1">
      <c r="A96" s="29" t="s">
        <v>151</v>
      </c>
    </row>
    <row r="97" spans="1:1" ht="15.75" customHeight="1" thickTop="1" thickBot="1">
      <c r="A97" s="29" t="s">
        <v>152</v>
      </c>
    </row>
    <row r="98" spans="1:1" ht="15.75" customHeight="1" thickTop="1" thickBot="1">
      <c r="A98" s="29" t="s">
        <v>153</v>
      </c>
    </row>
    <row r="99" spans="1:1" ht="15.75" customHeight="1" thickTop="1" thickBot="1">
      <c r="A99" s="29" t="s">
        <v>154</v>
      </c>
    </row>
    <row r="100" spans="1:1" ht="15.75" customHeight="1" thickTop="1" thickBot="1">
      <c r="A100" s="29" t="s">
        <v>155</v>
      </c>
    </row>
    <row r="101" spans="1:1" ht="15.75" customHeight="1" thickTop="1" thickBot="1">
      <c r="A101" s="29" t="s">
        <v>156</v>
      </c>
    </row>
    <row r="102" spans="1:1" ht="15.75" customHeight="1" thickTop="1" thickBot="1">
      <c r="A102" s="29" t="s">
        <v>157</v>
      </c>
    </row>
    <row r="103" spans="1:1" ht="15.75" customHeight="1" thickTop="1" thickBot="1">
      <c r="A103" s="29" t="s">
        <v>158</v>
      </c>
    </row>
    <row r="104" spans="1:1" ht="15.75" customHeight="1" thickTop="1" thickBot="1">
      <c r="A104" s="29" t="s">
        <v>159</v>
      </c>
    </row>
    <row r="105" spans="1:1" ht="15.75" customHeight="1" thickTop="1" thickBot="1">
      <c r="A105" s="29" t="s">
        <v>160</v>
      </c>
    </row>
    <row r="106" spans="1:1" ht="15.75" customHeight="1" thickTop="1" thickBot="1">
      <c r="A106" s="29" t="s">
        <v>161</v>
      </c>
    </row>
    <row r="107" spans="1:1" ht="15.75" customHeight="1" thickTop="1" thickBot="1">
      <c r="A107" s="29" t="s">
        <v>162</v>
      </c>
    </row>
    <row r="108" spans="1:1" ht="15.75" customHeight="1" thickTop="1" thickBot="1">
      <c r="A108" s="29" t="s">
        <v>163</v>
      </c>
    </row>
    <row r="109" spans="1:1" ht="15.75" customHeight="1" thickTop="1" thickBot="1">
      <c r="A109" s="29" t="s">
        <v>164</v>
      </c>
    </row>
    <row r="110" spans="1:1" ht="15.75" customHeight="1" thickTop="1" thickBot="1">
      <c r="A110" s="29" t="s">
        <v>165</v>
      </c>
    </row>
    <row r="111" spans="1:1" ht="15.75" customHeight="1" thickTop="1" thickBot="1">
      <c r="A111" s="29" t="s">
        <v>166</v>
      </c>
    </row>
    <row r="112" spans="1:1" ht="15.75" customHeight="1" thickTop="1" thickBot="1">
      <c r="A112" s="29" t="s">
        <v>167</v>
      </c>
    </row>
    <row r="113" spans="1:1" ht="15.75" customHeight="1" thickTop="1" thickBot="1">
      <c r="A113" s="29" t="s">
        <v>168</v>
      </c>
    </row>
    <row r="114" spans="1:1" ht="15.75" customHeight="1" thickTop="1" thickBot="1">
      <c r="A114" s="29" t="s">
        <v>169</v>
      </c>
    </row>
    <row r="115" spans="1:1" ht="15.75" customHeight="1" thickTop="1" thickBot="1">
      <c r="A115" s="29" t="s">
        <v>170</v>
      </c>
    </row>
    <row r="116" spans="1:1" ht="15.75" customHeight="1" thickTop="1" thickBot="1">
      <c r="A116" s="29" t="s">
        <v>171</v>
      </c>
    </row>
    <row r="117" spans="1:1" ht="15.75" customHeight="1" thickTop="1" thickBot="1">
      <c r="A117" s="29" t="s">
        <v>172</v>
      </c>
    </row>
    <row r="118" spans="1:1" ht="15.75" customHeight="1" thickTop="1" thickBot="1">
      <c r="A118" s="29" t="s">
        <v>173</v>
      </c>
    </row>
    <row r="119" spans="1:1" ht="15.75" customHeight="1" thickTop="1" thickBot="1">
      <c r="A119" s="29" t="s">
        <v>174</v>
      </c>
    </row>
    <row r="120" spans="1:1" ht="15.75" customHeight="1" thickTop="1" thickBot="1">
      <c r="A120" s="29" t="s">
        <v>175</v>
      </c>
    </row>
    <row r="121" spans="1:1" ht="15.75" customHeight="1" thickTop="1" thickBot="1">
      <c r="A121" s="29" t="s">
        <v>176</v>
      </c>
    </row>
    <row r="122" spans="1:1" ht="15.75" customHeight="1" thickTop="1" thickBot="1">
      <c r="A122" s="29" t="s">
        <v>177</v>
      </c>
    </row>
    <row r="123" spans="1:1" ht="15.75" customHeight="1" thickTop="1" thickBot="1">
      <c r="A123" s="29" t="s">
        <v>178</v>
      </c>
    </row>
    <row r="124" spans="1:1" ht="15.75" customHeight="1" thickTop="1" thickBot="1">
      <c r="A124" s="29" t="s">
        <v>179</v>
      </c>
    </row>
    <row r="125" spans="1:1" ht="15.75" customHeight="1" thickTop="1" thickBot="1">
      <c r="A125" s="29" t="s">
        <v>180</v>
      </c>
    </row>
    <row r="126" spans="1:1" ht="15.75" customHeight="1" thickTop="1" thickBot="1">
      <c r="A126" s="29" t="s">
        <v>181</v>
      </c>
    </row>
    <row r="127" spans="1:1" ht="15.75" customHeight="1" thickTop="1" thickBot="1">
      <c r="A127" s="29" t="s">
        <v>182</v>
      </c>
    </row>
    <row r="128" spans="1:1" ht="15.75" customHeight="1" thickTop="1" thickBot="1">
      <c r="A128" s="29" t="s">
        <v>183</v>
      </c>
    </row>
    <row r="129" spans="1:1" ht="15.75" customHeight="1" thickTop="1" thickBot="1">
      <c r="A129" s="29" t="s">
        <v>184</v>
      </c>
    </row>
    <row r="130" spans="1:1" ht="15.75" customHeight="1" thickTop="1" thickBot="1">
      <c r="A130" s="29" t="s">
        <v>185</v>
      </c>
    </row>
    <row r="131" spans="1:1" ht="15.75" customHeight="1" thickTop="1" thickBot="1">
      <c r="A131" s="29" t="s">
        <v>186</v>
      </c>
    </row>
    <row r="132" spans="1:1" ht="15.75" customHeight="1" thickTop="1" thickBot="1">
      <c r="A132" s="29" t="s">
        <v>187</v>
      </c>
    </row>
    <row r="133" spans="1:1" ht="15.75" customHeight="1" thickTop="1" thickBot="1">
      <c r="A133" s="29" t="s">
        <v>188</v>
      </c>
    </row>
    <row r="134" spans="1:1" ht="15.75" customHeight="1" thickTop="1" thickBot="1">
      <c r="A134" s="29" t="s">
        <v>189</v>
      </c>
    </row>
    <row r="135" spans="1:1" ht="15.75" customHeight="1" thickTop="1" thickBot="1">
      <c r="A135" s="29" t="s">
        <v>190</v>
      </c>
    </row>
    <row r="136" spans="1:1" ht="15.75" customHeight="1" thickTop="1" thickBot="1">
      <c r="A136" s="29" t="s">
        <v>191</v>
      </c>
    </row>
    <row r="137" spans="1:1" ht="15.75" customHeight="1" thickTop="1" thickBot="1">
      <c r="A137" s="29" t="s">
        <v>192</v>
      </c>
    </row>
    <row r="138" spans="1:1" ht="15.75" customHeight="1" thickTop="1" thickBot="1">
      <c r="A138" s="29" t="s">
        <v>193</v>
      </c>
    </row>
    <row r="139" spans="1:1" ht="15.75" customHeight="1" thickTop="1" thickBot="1">
      <c r="A139" s="29" t="s">
        <v>194</v>
      </c>
    </row>
    <row r="140" spans="1:1" ht="15.75" customHeight="1" thickTop="1" thickBot="1">
      <c r="A140" s="29" t="s">
        <v>195</v>
      </c>
    </row>
    <row r="141" spans="1:1" ht="15.75" customHeight="1" thickTop="1" thickBot="1">
      <c r="A141" s="29" t="s">
        <v>196</v>
      </c>
    </row>
    <row r="142" spans="1:1" ht="15.75" customHeight="1" thickTop="1" thickBot="1">
      <c r="A142" s="29" t="s">
        <v>197</v>
      </c>
    </row>
    <row r="143" spans="1:1" ht="15.75" customHeight="1" thickTop="1" thickBot="1">
      <c r="A143" s="29" t="s">
        <v>198</v>
      </c>
    </row>
    <row r="144" spans="1:1" ht="15.75" customHeight="1" thickTop="1" thickBot="1">
      <c r="A144" s="29" t="s">
        <v>198</v>
      </c>
    </row>
    <row r="145" spans="1:1" ht="15.75" customHeight="1" thickTop="1" thickBot="1">
      <c r="A145" s="29" t="s">
        <v>199</v>
      </c>
    </row>
    <row r="146" spans="1:1" ht="15.75" customHeight="1" thickTop="1" thickBot="1">
      <c r="A146" s="29" t="s">
        <v>200</v>
      </c>
    </row>
    <row r="147" spans="1:1" ht="15.75" customHeight="1" thickTop="1" thickBot="1">
      <c r="A147" s="29" t="s">
        <v>201</v>
      </c>
    </row>
    <row r="148" spans="1:1" ht="15.75" customHeight="1" thickTop="1" thickBot="1">
      <c r="A148" s="29" t="s">
        <v>202</v>
      </c>
    </row>
    <row r="149" spans="1:1" ht="15.75" customHeight="1" thickTop="1" thickBot="1">
      <c r="A149" s="29" t="s">
        <v>203</v>
      </c>
    </row>
    <row r="150" spans="1:1" ht="15.75" customHeight="1" thickTop="1" thickBot="1">
      <c r="A150" s="29" t="s">
        <v>204</v>
      </c>
    </row>
    <row r="151" spans="1:1" ht="15.75" customHeight="1" thickTop="1" thickBot="1">
      <c r="A151" s="29" t="s">
        <v>205</v>
      </c>
    </row>
    <row r="152" spans="1:1" ht="15.75" customHeight="1" thickTop="1" thickBot="1">
      <c r="A152" s="29" t="s">
        <v>206</v>
      </c>
    </row>
    <row r="153" spans="1:1" ht="15.75" customHeight="1" thickTop="1" thickBot="1">
      <c r="A153" s="29" t="s">
        <v>207</v>
      </c>
    </row>
    <row r="154" spans="1:1" ht="15.75" customHeight="1" thickTop="1" thickBot="1">
      <c r="A154" s="29" t="s">
        <v>208</v>
      </c>
    </row>
    <row r="155" spans="1:1" ht="15.75" customHeight="1" thickTop="1" thickBot="1">
      <c r="A155" s="29" t="s">
        <v>209</v>
      </c>
    </row>
    <row r="156" spans="1:1" ht="15.75" customHeight="1" thickTop="1" thickBot="1">
      <c r="A156" s="29" t="s">
        <v>210</v>
      </c>
    </row>
    <row r="157" spans="1:1" ht="15.75" customHeight="1" thickTop="1" thickBot="1">
      <c r="A157" s="29" t="s">
        <v>211</v>
      </c>
    </row>
    <row r="158" spans="1:1" ht="15.75" customHeight="1" thickTop="1" thickBot="1">
      <c r="A158" s="29" t="s">
        <v>212</v>
      </c>
    </row>
    <row r="159" spans="1:1" ht="15.75" customHeight="1" thickTop="1" thickBot="1">
      <c r="A159" s="29" t="s">
        <v>213</v>
      </c>
    </row>
    <row r="160" spans="1:1" ht="15.75" customHeight="1" thickTop="1" thickBot="1">
      <c r="A160" s="29" t="s">
        <v>214</v>
      </c>
    </row>
    <row r="161" spans="1:1" ht="15.75" customHeight="1" thickTop="1" thickBot="1">
      <c r="A161" s="29" t="s">
        <v>215</v>
      </c>
    </row>
    <row r="162" spans="1:1" ht="15.75" customHeight="1" thickTop="1" thickBot="1">
      <c r="A162" s="29" t="s">
        <v>216</v>
      </c>
    </row>
    <row r="163" spans="1:1" ht="15.75" customHeight="1" thickTop="1" thickBot="1">
      <c r="A163" s="29" t="s">
        <v>217</v>
      </c>
    </row>
    <row r="164" spans="1:1" ht="15.75" customHeight="1" thickTop="1" thickBot="1">
      <c r="A164" s="29" t="s">
        <v>218</v>
      </c>
    </row>
    <row r="165" spans="1:1" ht="15.75" customHeight="1" thickTop="1" thickBot="1">
      <c r="A165" s="29" t="s">
        <v>219</v>
      </c>
    </row>
    <row r="166" spans="1:1" ht="15.75" customHeight="1" thickTop="1" thickBot="1">
      <c r="A166" s="29" t="s">
        <v>220</v>
      </c>
    </row>
    <row r="167" spans="1:1" ht="15.75" customHeight="1" thickTop="1" thickBot="1">
      <c r="A167" s="29" t="s">
        <v>221</v>
      </c>
    </row>
    <row r="168" spans="1:1" ht="15.75" customHeight="1" thickTop="1" thickBot="1">
      <c r="A168" s="29" t="s">
        <v>222</v>
      </c>
    </row>
    <row r="169" spans="1:1" ht="15.75" customHeight="1" thickTop="1" thickBot="1">
      <c r="A169" s="29" t="s">
        <v>223</v>
      </c>
    </row>
    <row r="170" spans="1:1" ht="15.75" customHeight="1" thickTop="1" thickBot="1">
      <c r="A170" s="29" t="s">
        <v>224</v>
      </c>
    </row>
    <row r="171" spans="1:1" ht="15.75" customHeight="1" thickTop="1" thickBot="1">
      <c r="A171" s="29" t="s">
        <v>225</v>
      </c>
    </row>
    <row r="172" spans="1:1" ht="15.75" customHeight="1" thickTop="1" thickBot="1">
      <c r="A172" s="29" t="s">
        <v>226</v>
      </c>
    </row>
    <row r="173" spans="1:1" ht="15.75" customHeight="1" thickTop="1" thickBot="1">
      <c r="A173" s="29" t="s">
        <v>227</v>
      </c>
    </row>
    <row r="174" spans="1:1" ht="15.75" customHeight="1" thickTop="1" thickBot="1">
      <c r="A174" s="29" t="s">
        <v>228</v>
      </c>
    </row>
    <row r="175" spans="1:1" ht="15.75" customHeight="1" thickTop="1" thickBot="1">
      <c r="A175" s="29" t="s">
        <v>229</v>
      </c>
    </row>
    <row r="176" spans="1:1" ht="15.75" customHeight="1" thickTop="1" thickBot="1">
      <c r="A176" s="29" t="s">
        <v>230</v>
      </c>
    </row>
    <row r="177" spans="1:1" ht="15.75" customHeight="1" thickTop="1" thickBot="1">
      <c r="A177" s="29" t="s">
        <v>231</v>
      </c>
    </row>
    <row r="178" spans="1:1" ht="15.75" customHeight="1" thickTop="1" thickBot="1">
      <c r="A178" s="29" t="s">
        <v>232</v>
      </c>
    </row>
    <row r="179" spans="1:1" ht="15.75" customHeight="1" thickTop="1" thickBot="1">
      <c r="A179" s="29" t="s">
        <v>233</v>
      </c>
    </row>
    <row r="180" spans="1:1" ht="15.75" customHeight="1" thickTop="1" thickBot="1">
      <c r="A180" s="29" t="s">
        <v>234</v>
      </c>
    </row>
    <row r="181" spans="1:1" ht="15.75" customHeight="1" thickTop="1" thickBot="1">
      <c r="A181" s="29" t="s">
        <v>235</v>
      </c>
    </row>
    <row r="182" spans="1:1" ht="15.75" customHeight="1" thickTop="1" thickBot="1">
      <c r="A182" s="29" t="s">
        <v>236</v>
      </c>
    </row>
    <row r="183" spans="1:1" ht="15.75" customHeight="1" thickTop="1" thickBot="1">
      <c r="A183" s="29" t="s">
        <v>237</v>
      </c>
    </row>
    <row r="184" spans="1:1" ht="15.75" customHeight="1" thickTop="1" thickBot="1">
      <c r="A184" s="29" t="s">
        <v>238</v>
      </c>
    </row>
    <row r="185" spans="1:1" ht="15.75" customHeight="1" thickTop="1" thickBot="1">
      <c r="A185" s="29" t="s">
        <v>239</v>
      </c>
    </row>
    <row r="186" spans="1:1" ht="15.75" customHeight="1" thickTop="1" thickBot="1">
      <c r="A186" s="29" t="s">
        <v>240</v>
      </c>
    </row>
    <row r="187" spans="1:1" ht="15.75" customHeight="1" thickTop="1" thickBot="1">
      <c r="A187" s="29" t="s">
        <v>241</v>
      </c>
    </row>
    <row r="188" spans="1:1" ht="15.75" customHeight="1" thickTop="1" thickBot="1">
      <c r="A188" s="29" t="s">
        <v>242</v>
      </c>
    </row>
    <row r="189" spans="1:1" ht="15.75" customHeight="1" thickTop="1" thickBot="1">
      <c r="A189" s="29" t="s">
        <v>243</v>
      </c>
    </row>
    <row r="190" spans="1:1" ht="15.75" customHeight="1" thickTop="1" thickBot="1">
      <c r="A190" s="29" t="s">
        <v>244</v>
      </c>
    </row>
    <row r="191" spans="1:1" ht="15.75" customHeight="1" thickTop="1" thickBot="1">
      <c r="A191" s="29" t="s">
        <v>245</v>
      </c>
    </row>
    <row r="192" spans="1:1" ht="15.75" customHeight="1" thickTop="1" thickBot="1">
      <c r="A192" s="29" t="s">
        <v>246</v>
      </c>
    </row>
    <row r="193" spans="1:1" ht="15.75" customHeight="1" thickTop="1" thickBot="1">
      <c r="A193" s="29" t="s">
        <v>247</v>
      </c>
    </row>
    <row r="194" spans="1:1" ht="15.75" customHeight="1" thickTop="1" thickBot="1">
      <c r="A194" s="29" t="s">
        <v>248</v>
      </c>
    </row>
    <row r="195" spans="1:1" ht="15.75" customHeight="1" thickTop="1" thickBot="1">
      <c r="A195" s="29" t="s">
        <v>249</v>
      </c>
    </row>
    <row r="196" spans="1:1" ht="15.75" customHeight="1" thickTop="1" thickBot="1">
      <c r="A196" s="29" t="s">
        <v>250</v>
      </c>
    </row>
    <row r="197" spans="1:1" ht="15.75" customHeight="1" thickTop="1" thickBot="1">
      <c r="A197" s="29" t="s">
        <v>251</v>
      </c>
    </row>
    <row r="198" spans="1:1" ht="15.75" customHeight="1" thickTop="1" thickBot="1">
      <c r="A198" s="29" t="s">
        <v>252</v>
      </c>
    </row>
    <row r="199" spans="1:1" ht="15.75" customHeight="1" thickTop="1" thickBot="1">
      <c r="A199" s="29" t="s">
        <v>253</v>
      </c>
    </row>
    <row r="200" spans="1:1" ht="15.75" customHeight="1" thickTop="1" thickBot="1">
      <c r="A200" s="29" t="s">
        <v>254</v>
      </c>
    </row>
    <row r="201" spans="1:1" ht="15.75" customHeight="1" thickTop="1" thickBot="1">
      <c r="A201" s="29" t="s">
        <v>255</v>
      </c>
    </row>
    <row r="202" spans="1:1" ht="15.75" customHeight="1" thickTop="1" thickBot="1">
      <c r="A202" s="29" t="s">
        <v>256</v>
      </c>
    </row>
    <row r="203" spans="1:1" ht="15.75" customHeight="1" thickTop="1" thickBot="1">
      <c r="A203" s="29" t="s">
        <v>257</v>
      </c>
    </row>
    <row r="204" spans="1:1" ht="15.75" customHeight="1" thickTop="1" thickBot="1">
      <c r="A204" s="29" t="s">
        <v>258</v>
      </c>
    </row>
    <row r="205" spans="1:1" ht="15.75" customHeight="1" thickTop="1" thickBot="1">
      <c r="A205" s="29" t="s">
        <v>259</v>
      </c>
    </row>
    <row r="206" spans="1:1" ht="15.75" customHeight="1" thickTop="1" thickBot="1">
      <c r="A206" s="29" t="s">
        <v>260</v>
      </c>
    </row>
    <row r="207" spans="1:1" ht="15.75" customHeight="1" thickTop="1" thickBot="1">
      <c r="A207" s="29" t="s">
        <v>261</v>
      </c>
    </row>
    <row r="208" spans="1:1" ht="15.75" customHeight="1" thickTop="1" thickBot="1">
      <c r="A208" s="29" t="s">
        <v>262</v>
      </c>
    </row>
    <row r="209" spans="1:1" ht="15.75" customHeight="1" thickTop="1" thickBot="1">
      <c r="A209" s="29" t="s">
        <v>263</v>
      </c>
    </row>
    <row r="210" spans="1:1" ht="15.75" customHeight="1" thickTop="1" thickBot="1">
      <c r="A210" s="29" t="s">
        <v>264</v>
      </c>
    </row>
    <row r="211" spans="1:1" ht="15.75" customHeight="1" thickTop="1" thickBot="1">
      <c r="A211" s="29" t="s">
        <v>265</v>
      </c>
    </row>
    <row r="212" spans="1:1" ht="15.75" customHeight="1" thickTop="1" thickBot="1">
      <c r="A212" s="29" t="s">
        <v>266</v>
      </c>
    </row>
    <row r="213" spans="1:1" ht="15.75" customHeight="1" thickTop="1" thickBot="1">
      <c r="A213" s="29" t="s">
        <v>267</v>
      </c>
    </row>
    <row r="214" spans="1:1" ht="15.75" customHeight="1" thickTop="1" thickBot="1">
      <c r="A214" s="29" t="s">
        <v>268</v>
      </c>
    </row>
    <row r="215" spans="1:1" ht="15.75" customHeight="1" thickTop="1" thickBot="1">
      <c r="A215" s="29" t="s">
        <v>269</v>
      </c>
    </row>
    <row r="216" spans="1:1" ht="15.75" customHeight="1" thickTop="1" thickBot="1">
      <c r="A216" s="29" t="s">
        <v>270</v>
      </c>
    </row>
    <row r="217" spans="1:1" ht="15.75" customHeight="1" thickTop="1" thickBot="1">
      <c r="A217" s="29" t="s">
        <v>271</v>
      </c>
    </row>
    <row r="218" spans="1:1" ht="15.75" customHeight="1" thickTop="1" thickBot="1">
      <c r="A218" s="29" t="s">
        <v>272</v>
      </c>
    </row>
    <row r="219" spans="1:1" ht="15.75" customHeight="1" thickTop="1" thickBot="1">
      <c r="A219" s="29" t="s">
        <v>273</v>
      </c>
    </row>
    <row r="220" spans="1:1" ht="15.75" customHeight="1" thickTop="1" thickBot="1">
      <c r="A220" s="29" t="s">
        <v>274</v>
      </c>
    </row>
    <row r="221" spans="1:1" ht="15.75" customHeight="1" thickTop="1" thickBot="1">
      <c r="A221" s="29" t="s">
        <v>275</v>
      </c>
    </row>
    <row r="222" spans="1:1" ht="15.75" customHeight="1" thickTop="1" thickBot="1">
      <c r="A222" s="29" t="s">
        <v>276</v>
      </c>
    </row>
    <row r="223" spans="1:1" ht="15.75" customHeight="1" thickTop="1" thickBot="1">
      <c r="A223" s="29" t="s">
        <v>277</v>
      </c>
    </row>
    <row r="224" spans="1:1" ht="15.75" customHeight="1" thickTop="1" thickBot="1">
      <c r="A224" s="14"/>
    </row>
    <row r="225" spans="1:1" ht="15.75" customHeight="1" thickTop="1" thickBot="1">
      <c r="A225" s="28" t="s">
        <v>278</v>
      </c>
    </row>
    <row r="226" spans="1:1" ht="15.75" customHeight="1" thickTop="1" thickBot="1">
      <c r="A226" s="29" t="s">
        <v>279</v>
      </c>
    </row>
    <row r="227" spans="1:1" ht="15.75" customHeight="1" thickTop="1" thickBot="1">
      <c r="A227" s="29" t="s">
        <v>280</v>
      </c>
    </row>
    <row r="228" spans="1:1" ht="15.75" customHeight="1" thickTop="1" thickBot="1">
      <c r="A228" s="29" t="s">
        <v>281</v>
      </c>
    </row>
    <row r="229" spans="1:1" ht="15.75" customHeight="1" thickTop="1" thickBot="1">
      <c r="A229" s="29" t="s">
        <v>282</v>
      </c>
    </row>
    <row r="230" spans="1:1" ht="15.75" customHeight="1" thickTop="1" thickBot="1">
      <c r="A230" s="29" t="s">
        <v>283</v>
      </c>
    </row>
    <row r="231" spans="1:1" ht="15.75" customHeight="1" thickTop="1" thickBot="1">
      <c r="A231" s="29" t="s">
        <v>284</v>
      </c>
    </row>
    <row r="232" spans="1:1" ht="15.75" customHeight="1" thickTop="1" thickBot="1">
      <c r="A232" s="29" t="s">
        <v>285</v>
      </c>
    </row>
    <row r="233" spans="1:1" ht="15.75" customHeight="1" thickTop="1" thickBot="1">
      <c r="A233" s="29" t="s">
        <v>286</v>
      </c>
    </row>
    <row r="234" spans="1:1" ht="15.75" customHeight="1" thickTop="1" thickBot="1">
      <c r="A234" s="29" t="s">
        <v>287</v>
      </c>
    </row>
    <row r="235" spans="1:1" ht="15.75" customHeight="1" thickTop="1" thickBot="1">
      <c r="A235" s="29" t="s">
        <v>288</v>
      </c>
    </row>
    <row r="236" spans="1:1" ht="15.75" customHeight="1" thickTop="1" thickBot="1">
      <c r="A236" s="29" t="s">
        <v>289</v>
      </c>
    </row>
    <row r="237" spans="1:1" ht="15.75" customHeight="1" thickTop="1" thickBot="1">
      <c r="A237" s="29" t="s">
        <v>290</v>
      </c>
    </row>
    <row r="238" spans="1:1" ht="15.75" customHeight="1" thickTop="1" thickBot="1">
      <c r="A238" s="29" t="s">
        <v>291</v>
      </c>
    </row>
    <row r="239" spans="1:1" ht="15.75" customHeight="1" thickTop="1" thickBot="1">
      <c r="A239" s="29" t="s">
        <v>292</v>
      </c>
    </row>
    <row r="240" spans="1:1" ht="15.75" customHeight="1" thickTop="1" thickBot="1">
      <c r="A240" s="29" t="s">
        <v>293</v>
      </c>
    </row>
    <row r="241" spans="1:1" ht="15.75" customHeight="1" thickTop="1" thickBot="1">
      <c r="A241" s="29" t="s">
        <v>294</v>
      </c>
    </row>
    <row r="242" spans="1:1" ht="15.75" customHeight="1" thickTop="1" thickBot="1">
      <c r="A242" s="29" t="s">
        <v>295</v>
      </c>
    </row>
    <row r="243" spans="1:1" ht="15.75" customHeight="1" thickTop="1" thickBot="1">
      <c r="A243" s="29" t="s">
        <v>296</v>
      </c>
    </row>
    <row r="244" spans="1:1" ht="15.75" customHeight="1" thickTop="1" thickBot="1">
      <c r="A244" s="29" t="s">
        <v>297</v>
      </c>
    </row>
    <row r="245" spans="1:1" ht="15.75" customHeight="1" thickTop="1" thickBot="1">
      <c r="A245" s="29" t="s">
        <v>298</v>
      </c>
    </row>
    <row r="246" spans="1:1" ht="15.75" customHeight="1" thickTop="1" thickBot="1">
      <c r="A246" s="29" t="s">
        <v>299</v>
      </c>
    </row>
    <row r="247" spans="1:1" ht="15.75" customHeight="1" thickTop="1" thickBot="1">
      <c r="A247" s="29" t="s">
        <v>300</v>
      </c>
    </row>
    <row r="248" spans="1:1" ht="15.75" customHeight="1" thickTop="1" thickBot="1">
      <c r="A248" s="29" t="s">
        <v>301</v>
      </c>
    </row>
    <row r="249" spans="1:1" ht="15.75" customHeight="1" thickTop="1" thickBot="1">
      <c r="A249" s="29" t="s">
        <v>302</v>
      </c>
    </row>
    <row r="250" spans="1:1" ht="15.75" customHeight="1" thickTop="1" thickBot="1">
      <c r="A250" s="29" t="s">
        <v>303</v>
      </c>
    </row>
    <row r="251" spans="1:1" ht="15.75" customHeight="1" thickTop="1" thickBot="1">
      <c r="A251" s="29" t="s">
        <v>304</v>
      </c>
    </row>
    <row r="252" spans="1:1" ht="15.75" customHeight="1" thickTop="1" thickBot="1">
      <c r="A252" s="29" t="s">
        <v>305</v>
      </c>
    </row>
    <row r="253" spans="1:1" ht="15.75" customHeight="1" thickTop="1" thickBot="1">
      <c r="A253" s="29" t="s">
        <v>306</v>
      </c>
    </row>
    <row r="254" spans="1:1" ht="15.75" customHeight="1" thickTop="1" thickBot="1">
      <c r="A254" s="29" t="s">
        <v>307</v>
      </c>
    </row>
    <row r="255" spans="1:1" ht="15.75" customHeight="1" thickTop="1" thickBot="1">
      <c r="A255" s="29" t="s">
        <v>308</v>
      </c>
    </row>
    <row r="256" spans="1:1" ht="15.75" customHeight="1" thickTop="1" thickBot="1">
      <c r="A256" s="29" t="s">
        <v>309</v>
      </c>
    </row>
    <row r="257" spans="1:1" ht="15.75" customHeight="1" thickTop="1" thickBot="1">
      <c r="A257" s="29" t="s">
        <v>310</v>
      </c>
    </row>
    <row r="258" spans="1:1" ht="15.75" customHeight="1" thickTop="1" thickBot="1">
      <c r="A258" s="29" t="s">
        <v>311</v>
      </c>
    </row>
    <row r="259" spans="1:1" ht="15.75" customHeight="1" thickTop="1" thickBot="1">
      <c r="A259" s="29" t="s">
        <v>312</v>
      </c>
    </row>
    <row r="260" spans="1:1" ht="15.75" customHeight="1" thickTop="1" thickBot="1">
      <c r="A260" s="29" t="s">
        <v>313</v>
      </c>
    </row>
    <row r="261" spans="1:1" ht="15.75" customHeight="1" thickTop="1" thickBot="1">
      <c r="A261" s="29" t="s">
        <v>314</v>
      </c>
    </row>
    <row r="262" spans="1:1" ht="15.75" customHeight="1" thickTop="1" thickBot="1">
      <c r="A262" s="29" t="s">
        <v>315</v>
      </c>
    </row>
    <row r="263" spans="1:1" ht="15.75" customHeight="1" thickTop="1" thickBot="1">
      <c r="A263" s="29" t="s">
        <v>316</v>
      </c>
    </row>
    <row r="264" spans="1:1" ht="15.75" customHeight="1" thickTop="1" thickBot="1">
      <c r="A264" s="29" t="s">
        <v>317</v>
      </c>
    </row>
    <row r="265" spans="1:1" ht="15.75" customHeight="1" thickTop="1" thickBot="1">
      <c r="A265" s="29" t="s">
        <v>318</v>
      </c>
    </row>
    <row r="266" spans="1:1" ht="15.75" customHeight="1" thickTop="1" thickBot="1">
      <c r="A266" s="29" t="s">
        <v>319</v>
      </c>
    </row>
    <row r="267" spans="1:1" ht="15.75" customHeight="1" thickTop="1" thickBot="1">
      <c r="A267" s="29" t="s">
        <v>320</v>
      </c>
    </row>
    <row r="268" spans="1:1" ht="15.75" customHeight="1" thickTop="1" thickBot="1">
      <c r="A268" s="29" t="s">
        <v>321</v>
      </c>
    </row>
    <row r="269" spans="1:1" ht="15.75" customHeight="1" thickTop="1" thickBot="1">
      <c r="A269" s="29" t="s">
        <v>322</v>
      </c>
    </row>
    <row r="270" spans="1:1" ht="15.75" customHeight="1" thickTop="1" thickBot="1">
      <c r="A270" s="29" t="s">
        <v>323</v>
      </c>
    </row>
    <row r="271" spans="1:1" ht="15.75" customHeight="1" thickTop="1" thickBot="1">
      <c r="A271" s="29" t="s">
        <v>324</v>
      </c>
    </row>
    <row r="272" spans="1:1" ht="15.75" customHeight="1" thickTop="1" thickBot="1">
      <c r="A272" s="29" t="s">
        <v>325</v>
      </c>
    </row>
    <row r="273" spans="1:1" ht="15.75" customHeight="1" thickTop="1" thickBot="1">
      <c r="A273" s="29" t="s">
        <v>326</v>
      </c>
    </row>
    <row r="274" spans="1:1" ht="15.75" customHeight="1" thickTop="1" thickBot="1">
      <c r="A274" s="29" t="s">
        <v>327</v>
      </c>
    </row>
    <row r="275" spans="1:1" ht="15.75" customHeight="1" thickTop="1" thickBot="1">
      <c r="A275" s="29" t="s">
        <v>328</v>
      </c>
    </row>
    <row r="276" spans="1:1" ht="15.75" customHeight="1" thickTop="1" thickBot="1">
      <c r="A276" s="29" t="s">
        <v>329</v>
      </c>
    </row>
    <row r="277" spans="1:1" ht="15.75" customHeight="1" thickTop="1" thickBot="1">
      <c r="A277" s="29" t="s">
        <v>330</v>
      </c>
    </row>
    <row r="278" spans="1:1" ht="15.75" customHeight="1" thickTop="1" thickBot="1">
      <c r="A278" s="29" t="s">
        <v>331</v>
      </c>
    </row>
    <row r="279" spans="1:1" ht="15.75" customHeight="1" thickTop="1" thickBot="1">
      <c r="A279" s="29" t="s">
        <v>332</v>
      </c>
    </row>
    <row r="280" spans="1:1" ht="15.75" customHeight="1" thickTop="1" thickBot="1">
      <c r="A280" s="29" t="s">
        <v>333</v>
      </c>
    </row>
    <row r="281" spans="1:1" ht="15.75" customHeight="1" thickTop="1" thickBot="1">
      <c r="A281" s="29" t="s">
        <v>334</v>
      </c>
    </row>
    <row r="282" spans="1:1" ht="15.75" customHeight="1" thickTop="1" thickBot="1">
      <c r="A282" s="29" t="s">
        <v>335</v>
      </c>
    </row>
    <row r="283" spans="1:1" ht="15.75" customHeight="1" thickTop="1" thickBot="1">
      <c r="A283" s="29" t="s">
        <v>336</v>
      </c>
    </row>
    <row r="284" spans="1:1" ht="15.75" customHeight="1" thickTop="1" thickBot="1">
      <c r="A284" s="29" t="s">
        <v>337</v>
      </c>
    </row>
    <row r="285" spans="1:1" ht="15.75" customHeight="1" thickTop="1" thickBot="1">
      <c r="A285" s="29" t="s">
        <v>338</v>
      </c>
    </row>
    <row r="286" spans="1:1" ht="15.75" customHeight="1" thickTop="1" thickBot="1">
      <c r="A286" s="29" t="s">
        <v>339</v>
      </c>
    </row>
    <row r="287" spans="1:1" ht="15.75" customHeight="1" thickTop="1" thickBot="1">
      <c r="A287" s="29" t="s">
        <v>340</v>
      </c>
    </row>
    <row r="288" spans="1:1" ht="15.75" customHeight="1" thickTop="1" thickBot="1">
      <c r="A288" s="29" t="s">
        <v>341</v>
      </c>
    </row>
    <row r="289" spans="1:1" ht="15.75" customHeight="1" thickTop="1" thickBot="1">
      <c r="A289" s="29" t="s">
        <v>342</v>
      </c>
    </row>
    <row r="290" spans="1:1" ht="15.75" customHeight="1" thickTop="1" thickBot="1">
      <c r="A290" s="29" t="s">
        <v>343</v>
      </c>
    </row>
    <row r="291" spans="1:1" ht="15.75" customHeight="1" thickTop="1" thickBot="1">
      <c r="A291" s="29" t="s">
        <v>344</v>
      </c>
    </row>
    <row r="292" spans="1:1" ht="15.75" customHeight="1" thickTop="1" thickBot="1">
      <c r="A292" s="29" t="s">
        <v>345</v>
      </c>
    </row>
    <row r="293" spans="1:1" ht="15.75" customHeight="1" thickTop="1" thickBot="1">
      <c r="A293" s="29" t="s">
        <v>346</v>
      </c>
    </row>
    <row r="294" spans="1:1" ht="15.75" customHeight="1" thickTop="1" thickBot="1">
      <c r="A294" s="29" t="s">
        <v>347</v>
      </c>
    </row>
    <row r="295" spans="1:1" ht="15.75" customHeight="1" thickTop="1" thickBot="1">
      <c r="A295" s="29" t="s">
        <v>348</v>
      </c>
    </row>
    <row r="296" spans="1:1" ht="15.75" customHeight="1" thickTop="1" thickBot="1">
      <c r="A296" s="29" t="s">
        <v>349</v>
      </c>
    </row>
    <row r="297" spans="1:1" ht="15.75" customHeight="1" thickTop="1" thickBot="1">
      <c r="A297" s="29" t="s">
        <v>350</v>
      </c>
    </row>
    <row r="298" spans="1:1" ht="15.75" customHeight="1" thickTop="1" thickBot="1">
      <c r="A298" s="29" t="s">
        <v>351</v>
      </c>
    </row>
    <row r="299" spans="1:1" ht="15.75" customHeight="1" thickTop="1" thickBot="1">
      <c r="A299" s="29" t="s">
        <v>352</v>
      </c>
    </row>
    <row r="300" spans="1:1" ht="15.75" customHeight="1" thickTop="1" thickBot="1">
      <c r="A300" s="29" t="s">
        <v>353</v>
      </c>
    </row>
    <row r="301" spans="1:1" ht="15.75" customHeight="1" thickTop="1" thickBot="1">
      <c r="A301" s="29" t="s">
        <v>354</v>
      </c>
    </row>
    <row r="302" spans="1:1" ht="15.75" customHeight="1" thickTop="1" thickBot="1">
      <c r="A302" s="29" t="s">
        <v>355</v>
      </c>
    </row>
    <row r="303" spans="1:1" ht="15.75" customHeight="1" thickTop="1" thickBot="1">
      <c r="A303" s="29" t="s">
        <v>356</v>
      </c>
    </row>
    <row r="304" spans="1:1" ht="15.75" customHeight="1" thickTop="1" thickBot="1">
      <c r="A304" s="29" t="s">
        <v>357</v>
      </c>
    </row>
    <row r="305" spans="1:1" ht="15.75" customHeight="1" thickTop="1" thickBot="1">
      <c r="A305" s="29" t="s">
        <v>358</v>
      </c>
    </row>
    <row r="306" spans="1:1" ht="15.75" customHeight="1" thickTop="1" thickBot="1">
      <c r="A306" s="29" t="s">
        <v>359</v>
      </c>
    </row>
    <row r="307" spans="1:1" ht="15.75" customHeight="1" thickTop="1" thickBot="1">
      <c r="A307" s="29" t="s">
        <v>360</v>
      </c>
    </row>
    <row r="308" spans="1:1" ht="15.75" customHeight="1" thickTop="1" thickBot="1">
      <c r="A308" s="29" t="s">
        <v>361</v>
      </c>
    </row>
    <row r="309" spans="1:1" ht="15.75" customHeight="1" thickTop="1" thickBot="1">
      <c r="A309" s="29" t="s">
        <v>362</v>
      </c>
    </row>
    <row r="310" spans="1:1" ht="15.75" customHeight="1" thickTop="1" thickBot="1">
      <c r="A310" s="29" t="s">
        <v>363</v>
      </c>
    </row>
    <row r="311" spans="1:1" ht="15.75" customHeight="1" thickTop="1" thickBot="1">
      <c r="A311" s="29" t="s">
        <v>364</v>
      </c>
    </row>
    <row r="312" spans="1:1" ht="15.75" customHeight="1" thickTop="1" thickBot="1">
      <c r="A312" s="29" t="s">
        <v>365</v>
      </c>
    </row>
    <row r="313" spans="1:1" ht="15.75" customHeight="1" thickTop="1" thickBot="1">
      <c r="A313" s="29" t="s">
        <v>366</v>
      </c>
    </row>
    <row r="314" spans="1:1" ht="15.75" customHeight="1" thickTop="1" thickBot="1">
      <c r="A314" s="29" t="s">
        <v>367</v>
      </c>
    </row>
    <row r="315" spans="1:1" ht="15.75" customHeight="1" thickTop="1" thickBot="1">
      <c r="A315" s="29" t="s">
        <v>368</v>
      </c>
    </row>
    <row r="316" spans="1:1" ht="15.75" customHeight="1" thickTop="1" thickBot="1">
      <c r="A316" s="29" t="s">
        <v>369</v>
      </c>
    </row>
    <row r="317" spans="1:1" ht="15.75" customHeight="1" thickTop="1" thickBot="1">
      <c r="A317" s="29" t="s">
        <v>370</v>
      </c>
    </row>
    <row r="318" spans="1:1" ht="15.75" customHeight="1" thickTop="1" thickBot="1">
      <c r="A318" s="29" t="s">
        <v>371</v>
      </c>
    </row>
    <row r="319" spans="1:1" ht="15.75" customHeight="1" thickTop="1" thickBot="1">
      <c r="A319" s="29" t="s">
        <v>372</v>
      </c>
    </row>
    <row r="320" spans="1:1" ht="15.75" customHeight="1" thickTop="1" thickBot="1">
      <c r="A320" s="29" t="s">
        <v>373</v>
      </c>
    </row>
    <row r="321" spans="1:1" ht="15.75" customHeight="1" thickTop="1" thickBot="1">
      <c r="A321" s="29" t="s">
        <v>374</v>
      </c>
    </row>
    <row r="322" spans="1:1" ht="15.75" customHeight="1" thickTop="1" thickBot="1">
      <c r="A322" s="29" t="s">
        <v>375</v>
      </c>
    </row>
    <row r="323" spans="1:1" ht="15.75" customHeight="1" thickTop="1" thickBot="1">
      <c r="A323" s="29" t="s">
        <v>376</v>
      </c>
    </row>
    <row r="324" spans="1:1" ht="15.75" customHeight="1" thickTop="1" thickBot="1">
      <c r="A324" s="29" t="s">
        <v>377</v>
      </c>
    </row>
    <row r="325" spans="1:1" ht="15.75" customHeight="1" thickTop="1" thickBot="1">
      <c r="A325" s="29" t="s">
        <v>378</v>
      </c>
    </row>
    <row r="326" spans="1:1" ht="15.75" customHeight="1" thickTop="1" thickBot="1">
      <c r="A326" s="29" t="s">
        <v>379</v>
      </c>
    </row>
    <row r="327" spans="1:1" ht="15.75" customHeight="1" thickTop="1" thickBot="1">
      <c r="A327" s="29" t="s">
        <v>380</v>
      </c>
    </row>
    <row r="328" spans="1:1" ht="15.75" customHeight="1" thickTop="1" thickBot="1">
      <c r="A328" s="29" t="s">
        <v>381</v>
      </c>
    </row>
    <row r="329" spans="1:1" ht="15.75" customHeight="1" thickTop="1" thickBot="1">
      <c r="A329" s="14"/>
    </row>
    <row r="330" spans="1:1" ht="15.75" customHeight="1" thickTop="1" thickBot="1">
      <c r="A330" s="28" t="s">
        <v>382</v>
      </c>
    </row>
    <row r="331" spans="1:1" ht="15.75" customHeight="1" thickTop="1" thickBot="1">
      <c r="A331" s="29" t="s">
        <v>383</v>
      </c>
    </row>
    <row r="332" spans="1:1" ht="15.75" customHeight="1" thickTop="1" thickBot="1">
      <c r="A332" s="29" t="s">
        <v>384</v>
      </c>
    </row>
    <row r="333" spans="1:1" ht="15.75" customHeight="1" thickTop="1" thickBot="1">
      <c r="A333" s="29" t="s">
        <v>385</v>
      </c>
    </row>
    <row r="334" spans="1:1" ht="15.75" customHeight="1" thickTop="1" thickBot="1">
      <c r="A334" s="29" t="s">
        <v>386</v>
      </c>
    </row>
    <row r="335" spans="1:1" ht="15.75" customHeight="1" thickTop="1" thickBot="1">
      <c r="A335" s="29" t="s">
        <v>387</v>
      </c>
    </row>
    <row r="336" spans="1:1" ht="15.75" customHeight="1" thickTop="1" thickBot="1">
      <c r="A336" s="29" t="s">
        <v>388</v>
      </c>
    </row>
    <row r="337" spans="1:1" ht="15.75" customHeight="1" thickTop="1" thickBot="1">
      <c r="A337" s="29" t="s">
        <v>389</v>
      </c>
    </row>
    <row r="338" spans="1:1" ht="15.75" customHeight="1" thickTop="1" thickBot="1">
      <c r="A338" s="29" t="s">
        <v>390</v>
      </c>
    </row>
    <row r="339" spans="1:1" ht="15.75" customHeight="1" thickTop="1" thickBot="1">
      <c r="A339" s="29" t="s">
        <v>391</v>
      </c>
    </row>
    <row r="340" spans="1:1" ht="15.75" customHeight="1" thickTop="1" thickBot="1">
      <c r="A340" s="29" t="s">
        <v>392</v>
      </c>
    </row>
    <row r="341" spans="1:1" ht="15.75" customHeight="1" thickTop="1" thickBot="1">
      <c r="A341" s="29" t="s">
        <v>393</v>
      </c>
    </row>
    <row r="342" spans="1:1" ht="15.75" customHeight="1" thickTop="1" thickBot="1">
      <c r="A342" s="29" t="s">
        <v>394</v>
      </c>
    </row>
    <row r="343" spans="1:1" ht="15.75" customHeight="1" thickTop="1" thickBot="1">
      <c r="A343" s="29" t="s">
        <v>395</v>
      </c>
    </row>
    <row r="344" spans="1:1" ht="15.75" customHeight="1" thickTop="1" thickBot="1">
      <c r="A344" s="29" t="s">
        <v>396</v>
      </c>
    </row>
    <row r="345" spans="1:1" ht="15.75" customHeight="1" thickTop="1" thickBot="1">
      <c r="A345" s="29" t="s">
        <v>397</v>
      </c>
    </row>
  </sheetData>
  <sortState xmlns:xlrd2="http://schemas.microsoft.com/office/spreadsheetml/2017/richdata2" ref="A125:A223">
    <sortCondition ref="A125:A223"/>
  </sortState>
  <phoneticPr fontId="17" type="noConversion"/>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3960B-BAA3-447A-93EF-C571ED6083C4}">
  <dimension ref="A1:J29"/>
  <sheetViews>
    <sheetView topLeftCell="A18" workbookViewId="0">
      <selection activeCell="C6" sqref="C6"/>
    </sheetView>
  </sheetViews>
  <sheetFormatPr defaultColWidth="11.42578125" defaultRowHeight="12.75"/>
  <cols>
    <col min="1" max="1" width="19" style="121" customWidth="1"/>
    <col min="2" max="2" width="22.140625" style="121" customWidth="1"/>
    <col min="3" max="3" width="34.140625" style="121" customWidth="1"/>
    <col min="4" max="6" width="37.42578125" style="121" customWidth="1"/>
    <col min="7" max="7" width="20.7109375" style="121" customWidth="1"/>
    <col min="8" max="8" width="47.42578125" style="121" customWidth="1"/>
    <col min="9" max="9" width="23.85546875" style="121" customWidth="1"/>
    <col min="10" max="10" width="8.85546875" style="121" hidden="1" customWidth="1"/>
    <col min="11" max="258" width="9.140625" style="121" customWidth="1"/>
    <col min="259" max="259" width="19" style="121" customWidth="1"/>
    <col min="260" max="260" width="22.140625" style="121" customWidth="1"/>
    <col min="261" max="261" width="34.140625" style="121" customWidth="1"/>
    <col min="262" max="262" width="37.42578125" style="121" customWidth="1"/>
    <col min="263" max="263" width="20.7109375" style="121" customWidth="1"/>
    <col min="264" max="264" width="47.42578125" style="121" customWidth="1"/>
    <col min="265" max="265" width="23.85546875" style="121" customWidth="1"/>
    <col min="266" max="266" width="0" style="121" hidden="1" customWidth="1"/>
    <col min="267" max="514" width="9.140625" style="121" customWidth="1"/>
    <col min="515" max="515" width="19" style="121" customWidth="1"/>
    <col min="516" max="516" width="22.140625" style="121" customWidth="1"/>
    <col min="517" max="517" width="34.140625" style="121" customWidth="1"/>
    <col min="518" max="518" width="37.42578125" style="121" customWidth="1"/>
    <col min="519" max="519" width="20.7109375" style="121" customWidth="1"/>
    <col min="520" max="520" width="47.42578125" style="121" customWidth="1"/>
    <col min="521" max="521" width="23.85546875" style="121" customWidth="1"/>
    <col min="522" max="522" width="0" style="121" hidden="1" customWidth="1"/>
    <col min="523" max="770" width="9.140625" style="121" customWidth="1"/>
    <col min="771" max="771" width="19" style="121" customWidth="1"/>
    <col min="772" max="772" width="22.140625" style="121" customWidth="1"/>
    <col min="773" max="773" width="34.140625" style="121" customWidth="1"/>
    <col min="774" max="774" width="37.42578125" style="121" customWidth="1"/>
    <col min="775" max="775" width="20.7109375" style="121" customWidth="1"/>
    <col min="776" max="776" width="47.42578125" style="121" customWidth="1"/>
    <col min="777" max="777" width="23.85546875" style="121" customWidth="1"/>
    <col min="778" max="778" width="0" style="121" hidden="1" customWidth="1"/>
    <col min="779" max="1026" width="9.140625" style="121" customWidth="1"/>
    <col min="1027" max="1027" width="19" style="121" customWidth="1"/>
    <col min="1028" max="1028" width="22.140625" style="121" customWidth="1"/>
    <col min="1029" max="1029" width="34.140625" style="121" customWidth="1"/>
    <col min="1030" max="1030" width="37.42578125" style="121" customWidth="1"/>
    <col min="1031" max="1031" width="20.7109375" style="121" customWidth="1"/>
    <col min="1032" max="1032" width="47.42578125" style="121" customWidth="1"/>
    <col min="1033" max="1033" width="23.85546875" style="121" customWidth="1"/>
    <col min="1034" max="1034" width="0" style="121" hidden="1" customWidth="1"/>
    <col min="1035" max="1282" width="9.140625" style="121" customWidth="1"/>
    <col min="1283" max="1283" width="19" style="121" customWidth="1"/>
    <col min="1284" max="1284" width="22.140625" style="121" customWidth="1"/>
    <col min="1285" max="1285" width="34.140625" style="121" customWidth="1"/>
    <col min="1286" max="1286" width="37.42578125" style="121" customWidth="1"/>
    <col min="1287" max="1287" width="20.7109375" style="121" customWidth="1"/>
    <col min="1288" max="1288" width="47.42578125" style="121" customWidth="1"/>
    <col min="1289" max="1289" width="23.85546875" style="121" customWidth="1"/>
    <col min="1290" max="1290" width="0" style="121" hidden="1" customWidth="1"/>
    <col min="1291" max="1538" width="9.140625" style="121" customWidth="1"/>
    <col min="1539" max="1539" width="19" style="121" customWidth="1"/>
    <col min="1540" max="1540" width="22.140625" style="121" customWidth="1"/>
    <col min="1541" max="1541" width="34.140625" style="121" customWidth="1"/>
    <col min="1542" max="1542" width="37.42578125" style="121" customWidth="1"/>
    <col min="1543" max="1543" width="20.7109375" style="121" customWidth="1"/>
    <col min="1544" max="1544" width="47.42578125" style="121" customWidth="1"/>
    <col min="1545" max="1545" width="23.85546875" style="121" customWidth="1"/>
    <col min="1546" max="1546" width="0" style="121" hidden="1" customWidth="1"/>
    <col min="1547" max="1794" width="9.140625" style="121" customWidth="1"/>
    <col min="1795" max="1795" width="19" style="121" customWidth="1"/>
    <col min="1796" max="1796" width="22.140625" style="121" customWidth="1"/>
    <col min="1797" max="1797" width="34.140625" style="121" customWidth="1"/>
    <col min="1798" max="1798" width="37.42578125" style="121" customWidth="1"/>
    <col min="1799" max="1799" width="20.7109375" style="121" customWidth="1"/>
    <col min="1800" max="1800" width="47.42578125" style="121" customWidth="1"/>
    <col min="1801" max="1801" width="23.85546875" style="121" customWidth="1"/>
    <col min="1802" max="1802" width="0" style="121" hidden="1" customWidth="1"/>
    <col min="1803" max="2050" width="9.140625" style="121" customWidth="1"/>
    <col min="2051" max="2051" width="19" style="121" customWidth="1"/>
    <col min="2052" max="2052" width="22.140625" style="121" customWidth="1"/>
    <col min="2053" max="2053" width="34.140625" style="121" customWidth="1"/>
    <col min="2054" max="2054" width="37.42578125" style="121" customWidth="1"/>
    <col min="2055" max="2055" width="20.7109375" style="121" customWidth="1"/>
    <col min="2056" max="2056" width="47.42578125" style="121" customWidth="1"/>
    <col min="2057" max="2057" width="23.85546875" style="121" customWidth="1"/>
    <col min="2058" max="2058" width="0" style="121" hidden="1" customWidth="1"/>
    <col min="2059" max="2306" width="9.140625" style="121" customWidth="1"/>
    <col min="2307" max="2307" width="19" style="121" customWidth="1"/>
    <col min="2308" max="2308" width="22.140625" style="121" customWidth="1"/>
    <col min="2309" max="2309" width="34.140625" style="121" customWidth="1"/>
    <col min="2310" max="2310" width="37.42578125" style="121" customWidth="1"/>
    <col min="2311" max="2311" width="20.7109375" style="121" customWidth="1"/>
    <col min="2312" max="2312" width="47.42578125" style="121" customWidth="1"/>
    <col min="2313" max="2313" width="23.85546875" style="121" customWidth="1"/>
    <col min="2314" max="2314" width="0" style="121" hidden="1" customWidth="1"/>
    <col min="2315" max="2562" width="9.140625" style="121" customWidth="1"/>
    <col min="2563" max="2563" width="19" style="121" customWidth="1"/>
    <col min="2564" max="2564" width="22.140625" style="121" customWidth="1"/>
    <col min="2565" max="2565" width="34.140625" style="121" customWidth="1"/>
    <col min="2566" max="2566" width="37.42578125" style="121" customWidth="1"/>
    <col min="2567" max="2567" width="20.7109375" style="121" customWidth="1"/>
    <col min="2568" max="2568" width="47.42578125" style="121" customWidth="1"/>
    <col min="2569" max="2569" width="23.85546875" style="121" customWidth="1"/>
    <col min="2570" max="2570" width="0" style="121" hidden="1" customWidth="1"/>
    <col min="2571" max="2818" width="9.140625" style="121" customWidth="1"/>
    <col min="2819" max="2819" width="19" style="121" customWidth="1"/>
    <col min="2820" max="2820" width="22.140625" style="121" customWidth="1"/>
    <col min="2821" max="2821" width="34.140625" style="121" customWidth="1"/>
    <col min="2822" max="2822" width="37.42578125" style="121" customWidth="1"/>
    <col min="2823" max="2823" width="20.7109375" style="121" customWidth="1"/>
    <col min="2824" max="2824" width="47.42578125" style="121" customWidth="1"/>
    <col min="2825" max="2825" width="23.85546875" style="121" customWidth="1"/>
    <col min="2826" max="2826" width="0" style="121" hidden="1" customWidth="1"/>
    <col min="2827" max="3074" width="9.140625" style="121" customWidth="1"/>
    <col min="3075" max="3075" width="19" style="121" customWidth="1"/>
    <col min="3076" max="3076" width="22.140625" style="121" customWidth="1"/>
    <col min="3077" max="3077" width="34.140625" style="121" customWidth="1"/>
    <col min="3078" max="3078" width="37.42578125" style="121" customWidth="1"/>
    <col min="3079" max="3079" width="20.7109375" style="121" customWidth="1"/>
    <col min="3080" max="3080" width="47.42578125" style="121" customWidth="1"/>
    <col min="3081" max="3081" width="23.85546875" style="121" customWidth="1"/>
    <col min="3082" max="3082" width="0" style="121" hidden="1" customWidth="1"/>
    <col min="3083" max="3330" width="9.140625" style="121" customWidth="1"/>
    <col min="3331" max="3331" width="19" style="121" customWidth="1"/>
    <col min="3332" max="3332" width="22.140625" style="121" customWidth="1"/>
    <col min="3333" max="3333" width="34.140625" style="121" customWidth="1"/>
    <col min="3334" max="3334" width="37.42578125" style="121" customWidth="1"/>
    <col min="3335" max="3335" width="20.7109375" style="121" customWidth="1"/>
    <col min="3336" max="3336" width="47.42578125" style="121" customWidth="1"/>
    <col min="3337" max="3337" width="23.85546875" style="121" customWidth="1"/>
    <col min="3338" max="3338" width="0" style="121" hidden="1" customWidth="1"/>
    <col min="3339" max="3586" width="9.140625" style="121" customWidth="1"/>
    <col min="3587" max="3587" width="19" style="121" customWidth="1"/>
    <col min="3588" max="3588" width="22.140625" style="121" customWidth="1"/>
    <col min="3589" max="3589" width="34.140625" style="121" customWidth="1"/>
    <col min="3590" max="3590" width="37.42578125" style="121" customWidth="1"/>
    <col min="3591" max="3591" width="20.7109375" style="121" customWidth="1"/>
    <col min="3592" max="3592" width="47.42578125" style="121" customWidth="1"/>
    <col min="3593" max="3593" width="23.85546875" style="121" customWidth="1"/>
    <col min="3594" max="3594" width="0" style="121" hidden="1" customWidth="1"/>
    <col min="3595" max="3842" width="9.140625" style="121" customWidth="1"/>
    <col min="3843" max="3843" width="19" style="121" customWidth="1"/>
    <col min="3844" max="3844" width="22.140625" style="121" customWidth="1"/>
    <col min="3845" max="3845" width="34.140625" style="121" customWidth="1"/>
    <col min="3846" max="3846" width="37.42578125" style="121" customWidth="1"/>
    <col min="3847" max="3847" width="20.7109375" style="121" customWidth="1"/>
    <col min="3848" max="3848" width="47.42578125" style="121" customWidth="1"/>
    <col min="3849" max="3849" width="23.85546875" style="121" customWidth="1"/>
    <col min="3850" max="3850" width="0" style="121" hidden="1" customWidth="1"/>
    <col min="3851" max="4098" width="9.140625" style="121" customWidth="1"/>
    <col min="4099" max="4099" width="19" style="121" customWidth="1"/>
    <col min="4100" max="4100" width="22.140625" style="121" customWidth="1"/>
    <col min="4101" max="4101" width="34.140625" style="121" customWidth="1"/>
    <col min="4102" max="4102" width="37.42578125" style="121" customWidth="1"/>
    <col min="4103" max="4103" width="20.7109375" style="121" customWidth="1"/>
    <col min="4104" max="4104" width="47.42578125" style="121" customWidth="1"/>
    <col min="4105" max="4105" width="23.85546875" style="121" customWidth="1"/>
    <col min="4106" max="4106" width="0" style="121" hidden="1" customWidth="1"/>
    <col min="4107" max="4354" width="9.140625" style="121" customWidth="1"/>
    <col min="4355" max="4355" width="19" style="121" customWidth="1"/>
    <col min="4356" max="4356" width="22.140625" style="121" customWidth="1"/>
    <col min="4357" max="4357" width="34.140625" style="121" customWidth="1"/>
    <col min="4358" max="4358" width="37.42578125" style="121" customWidth="1"/>
    <col min="4359" max="4359" width="20.7109375" style="121" customWidth="1"/>
    <col min="4360" max="4360" width="47.42578125" style="121" customWidth="1"/>
    <col min="4361" max="4361" width="23.85546875" style="121" customWidth="1"/>
    <col min="4362" max="4362" width="0" style="121" hidden="1" customWidth="1"/>
    <col min="4363" max="4610" width="9.140625" style="121" customWidth="1"/>
    <col min="4611" max="4611" width="19" style="121" customWidth="1"/>
    <col min="4612" max="4612" width="22.140625" style="121" customWidth="1"/>
    <col min="4613" max="4613" width="34.140625" style="121" customWidth="1"/>
    <col min="4614" max="4614" width="37.42578125" style="121" customWidth="1"/>
    <col min="4615" max="4615" width="20.7109375" style="121" customWidth="1"/>
    <col min="4616" max="4616" width="47.42578125" style="121" customWidth="1"/>
    <col min="4617" max="4617" width="23.85546875" style="121" customWidth="1"/>
    <col min="4618" max="4618" width="0" style="121" hidden="1" customWidth="1"/>
    <col min="4619" max="4866" width="9.140625" style="121" customWidth="1"/>
    <col min="4867" max="4867" width="19" style="121" customWidth="1"/>
    <col min="4868" max="4868" width="22.140625" style="121" customWidth="1"/>
    <col min="4869" max="4869" width="34.140625" style="121" customWidth="1"/>
    <col min="4870" max="4870" width="37.42578125" style="121" customWidth="1"/>
    <col min="4871" max="4871" width="20.7109375" style="121" customWidth="1"/>
    <col min="4872" max="4872" width="47.42578125" style="121" customWidth="1"/>
    <col min="4873" max="4873" width="23.85546875" style="121" customWidth="1"/>
    <col min="4874" max="4874" width="0" style="121" hidden="1" customWidth="1"/>
    <col min="4875" max="5122" width="9.140625" style="121" customWidth="1"/>
    <col min="5123" max="5123" width="19" style="121" customWidth="1"/>
    <col min="5124" max="5124" width="22.140625" style="121" customWidth="1"/>
    <col min="5125" max="5125" width="34.140625" style="121" customWidth="1"/>
    <col min="5126" max="5126" width="37.42578125" style="121" customWidth="1"/>
    <col min="5127" max="5127" width="20.7109375" style="121" customWidth="1"/>
    <col min="5128" max="5128" width="47.42578125" style="121" customWidth="1"/>
    <col min="5129" max="5129" width="23.85546875" style="121" customWidth="1"/>
    <col min="5130" max="5130" width="0" style="121" hidden="1" customWidth="1"/>
    <col min="5131" max="5378" width="9.140625" style="121" customWidth="1"/>
    <col min="5379" max="5379" width="19" style="121" customWidth="1"/>
    <col min="5380" max="5380" width="22.140625" style="121" customWidth="1"/>
    <col min="5381" max="5381" width="34.140625" style="121" customWidth="1"/>
    <col min="5382" max="5382" width="37.42578125" style="121" customWidth="1"/>
    <col min="5383" max="5383" width="20.7109375" style="121" customWidth="1"/>
    <col min="5384" max="5384" width="47.42578125" style="121" customWidth="1"/>
    <col min="5385" max="5385" width="23.85546875" style="121" customWidth="1"/>
    <col min="5386" max="5386" width="0" style="121" hidden="1" customWidth="1"/>
    <col min="5387" max="5634" width="9.140625" style="121" customWidth="1"/>
    <col min="5635" max="5635" width="19" style="121" customWidth="1"/>
    <col min="5636" max="5636" width="22.140625" style="121" customWidth="1"/>
    <col min="5637" max="5637" width="34.140625" style="121" customWidth="1"/>
    <col min="5638" max="5638" width="37.42578125" style="121" customWidth="1"/>
    <col min="5639" max="5639" width="20.7109375" style="121" customWidth="1"/>
    <col min="5640" max="5640" width="47.42578125" style="121" customWidth="1"/>
    <col min="5641" max="5641" width="23.85546875" style="121" customWidth="1"/>
    <col min="5642" max="5642" width="0" style="121" hidden="1" customWidth="1"/>
    <col min="5643" max="5890" width="9.140625" style="121" customWidth="1"/>
    <col min="5891" max="5891" width="19" style="121" customWidth="1"/>
    <col min="5892" max="5892" width="22.140625" style="121" customWidth="1"/>
    <col min="5893" max="5893" width="34.140625" style="121" customWidth="1"/>
    <col min="5894" max="5894" width="37.42578125" style="121" customWidth="1"/>
    <col min="5895" max="5895" width="20.7109375" style="121" customWidth="1"/>
    <col min="5896" max="5896" width="47.42578125" style="121" customWidth="1"/>
    <col min="5897" max="5897" width="23.85546875" style="121" customWidth="1"/>
    <col min="5898" max="5898" width="0" style="121" hidden="1" customWidth="1"/>
    <col min="5899" max="6146" width="9.140625" style="121" customWidth="1"/>
    <col min="6147" max="6147" width="19" style="121" customWidth="1"/>
    <col min="6148" max="6148" width="22.140625" style="121" customWidth="1"/>
    <col min="6149" max="6149" width="34.140625" style="121" customWidth="1"/>
    <col min="6150" max="6150" width="37.42578125" style="121" customWidth="1"/>
    <col min="6151" max="6151" width="20.7109375" style="121" customWidth="1"/>
    <col min="6152" max="6152" width="47.42578125" style="121" customWidth="1"/>
    <col min="6153" max="6153" width="23.85546875" style="121" customWidth="1"/>
    <col min="6154" max="6154" width="0" style="121" hidden="1" customWidth="1"/>
    <col min="6155" max="6402" width="9.140625" style="121" customWidth="1"/>
    <col min="6403" max="6403" width="19" style="121" customWidth="1"/>
    <col min="6404" max="6404" width="22.140625" style="121" customWidth="1"/>
    <col min="6405" max="6405" width="34.140625" style="121" customWidth="1"/>
    <col min="6406" max="6406" width="37.42578125" style="121" customWidth="1"/>
    <col min="6407" max="6407" width="20.7109375" style="121" customWidth="1"/>
    <col min="6408" max="6408" width="47.42578125" style="121" customWidth="1"/>
    <col min="6409" max="6409" width="23.85546875" style="121" customWidth="1"/>
    <col min="6410" max="6410" width="0" style="121" hidden="1" customWidth="1"/>
    <col min="6411" max="6658" width="9.140625" style="121" customWidth="1"/>
    <col min="6659" max="6659" width="19" style="121" customWidth="1"/>
    <col min="6660" max="6660" width="22.140625" style="121" customWidth="1"/>
    <col min="6661" max="6661" width="34.140625" style="121" customWidth="1"/>
    <col min="6662" max="6662" width="37.42578125" style="121" customWidth="1"/>
    <col min="6663" max="6663" width="20.7109375" style="121" customWidth="1"/>
    <col min="6664" max="6664" width="47.42578125" style="121" customWidth="1"/>
    <col min="6665" max="6665" width="23.85546875" style="121" customWidth="1"/>
    <col min="6666" max="6666" width="0" style="121" hidden="1" customWidth="1"/>
    <col min="6667" max="6914" width="9.140625" style="121" customWidth="1"/>
    <col min="6915" max="6915" width="19" style="121" customWidth="1"/>
    <col min="6916" max="6916" width="22.140625" style="121" customWidth="1"/>
    <col min="6917" max="6917" width="34.140625" style="121" customWidth="1"/>
    <col min="6918" max="6918" width="37.42578125" style="121" customWidth="1"/>
    <col min="6919" max="6919" width="20.7109375" style="121" customWidth="1"/>
    <col min="6920" max="6920" width="47.42578125" style="121" customWidth="1"/>
    <col min="6921" max="6921" width="23.85546875" style="121" customWidth="1"/>
    <col min="6922" max="6922" width="0" style="121" hidden="1" customWidth="1"/>
    <col min="6923" max="7170" width="9.140625" style="121" customWidth="1"/>
    <col min="7171" max="7171" width="19" style="121" customWidth="1"/>
    <col min="7172" max="7172" width="22.140625" style="121" customWidth="1"/>
    <col min="7173" max="7173" width="34.140625" style="121" customWidth="1"/>
    <col min="7174" max="7174" width="37.42578125" style="121" customWidth="1"/>
    <col min="7175" max="7175" width="20.7109375" style="121" customWidth="1"/>
    <col min="7176" max="7176" width="47.42578125" style="121" customWidth="1"/>
    <col min="7177" max="7177" width="23.85546875" style="121" customWidth="1"/>
    <col min="7178" max="7178" width="0" style="121" hidden="1" customWidth="1"/>
    <col min="7179" max="7426" width="9.140625" style="121" customWidth="1"/>
    <col min="7427" max="7427" width="19" style="121" customWidth="1"/>
    <col min="7428" max="7428" width="22.140625" style="121" customWidth="1"/>
    <col min="7429" max="7429" width="34.140625" style="121" customWidth="1"/>
    <col min="7430" max="7430" width="37.42578125" style="121" customWidth="1"/>
    <col min="7431" max="7431" width="20.7109375" style="121" customWidth="1"/>
    <col min="7432" max="7432" width="47.42578125" style="121" customWidth="1"/>
    <col min="7433" max="7433" width="23.85546875" style="121" customWidth="1"/>
    <col min="7434" max="7434" width="0" style="121" hidden="1" customWidth="1"/>
    <col min="7435" max="7682" width="9.140625" style="121" customWidth="1"/>
    <col min="7683" max="7683" width="19" style="121" customWidth="1"/>
    <col min="7684" max="7684" width="22.140625" style="121" customWidth="1"/>
    <col min="7685" max="7685" width="34.140625" style="121" customWidth="1"/>
    <col min="7686" max="7686" width="37.42578125" style="121" customWidth="1"/>
    <col min="7687" max="7687" width="20.7109375" style="121" customWidth="1"/>
    <col min="7688" max="7688" width="47.42578125" style="121" customWidth="1"/>
    <col min="7689" max="7689" width="23.85546875" style="121" customWidth="1"/>
    <col min="7690" max="7690" width="0" style="121" hidden="1" customWidth="1"/>
    <col min="7691" max="7938" width="9.140625" style="121" customWidth="1"/>
    <col min="7939" max="7939" width="19" style="121" customWidth="1"/>
    <col min="7940" max="7940" width="22.140625" style="121" customWidth="1"/>
    <col min="7941" max="7941" width="34.140625" style="121" customWidth="1"/>
    <col min="7942" max="7942" width="37.42578125" style="121" customWidth="1"/>
    <col min="7943" max="7943" width="20.7109375" style="121" customWidth="1"/>
    <col min="7944" max="7944" width="47.42578125" style="121" customWidth="1"/>
    <col min="7945" max="7945" width="23.85546875" style="121" customWidth="1"/>
    <col min="7946" max="7946" width="0" style="121" hidden="1" customWidth="1"/>
    <col min="7947" max="8194" width="9.140625" style="121" customWidth="1"/>
    <col min="8195" max="8195" width="19" style="121" customWidth="1"/>
    <col min="8196" max="8196" width="22.140625" style="121" customWidth="1"/>
    <col min="8197" max="8197" width="34.140625" style="121" customWidth="1"/>
    <col min="8198" max="8198" width="37.42578125" style="121" customWidth="1"/>
    <col min="8199" max="8199" width="20.7109375" style="121" customWidth="1"/>
    <col min="8200" max="8200" width="47.42578125" style="121" customWidth="1"/>
    <col min="8201" max="8201" width="23.85546875" style="121" customWidth="1"/>
    <col min="8202" max="8202" width="0" style="121" hidden="1" customWidth="1"/>
    <col min="8203" max="8450" width="9.140625" style="121" customWidth="1"/>
    <col min="8451" max="8451" width="19" style="121" customWidth="1"/>
    <col min="8452" max="8452" width="22.140625" style="121" customWidth="1"/>
    <col min="8453" max="8453" width="34.140625" style="121" customWidth="1"/>
    <col min="8454" max="8454" width="37.42578125" style="121" customWidth="1"/>
    <col min="8455" max="8455" width="20.7109375" style="121" customWidth="1"/>
    <col min="8456" max="8456" width="47.42578125" style="121" customWidth="1"/>
    <col min="8457" max="8457" width="23.85546875" style="121" customWidth="1"/>
    <col min="8458" max="8458" width="0" style="121" hidden="1" customWidth="1"/>
    <col min="8459" max="8706" width="9.140625" style="121" customWidth="1"/>
    <col min="8707" max="8707" width="19" style="121" customWidth="1"/>
    <col min="8708" max="8708" width="22.140625" style="121" customWidth="1"/>
    <col min="8709" max="8709" width="34.140625" style="121" customWidth="1"/>
    <col min="8710" max="8710" width="37.42578125" style="121" customWidth="1"/>
    <col min="8711" max="8711" width="20.7109375" style="121" customWidth="1"/>
    <col min="8712" max="8712" width="47.42578125" style="121" customWidth="1"/>
    <col min="8713" max="8713" width="23.85546875" style="121" customWidth="1"/>
    <col min="8714" max="8714" width="0" style="121" hidden="1" customWidth="1"/>
    <col min="8715" max="8962" width="9.140625" style="121" customWidth="1"/>
    <col min="8963" max="8963" width="19" style="121" customWidth="1"/>
    <col min="8964" max="8964" width="22.140625" style="121" customWidth="1"/>
    <col min="8965" max="8965" width="34.140625" style="121" customWidth="1"/>
    <col min="8966" max="8966" width="37.42578125" style="121" customWidth="1"/>
    <col min="8967" max="8967" width="20.7109375" style="121" customWidth="1"/>
    <col min="8968" max="8968" width="47.42578125" style="121" customWidth="1"/>
    <col min="8969" max="8969" width="23.85546875" style="121" customWidth="1"/>
    <col min="8970" max="8970" width="0" style="121" hidden="1" customWidth="1"/>
    <col min="8971" max="9218" width="9.140625" style="121" customWidth="1"/>
    <col min="9219" max="9219" width="19" style="121" customWidth="1"/>
    <col min="9220" max="9220" width="22.140625" style="121" customWidth="1"/>
    <col min="9221" max="9221" width="34.140625" style="121" customWidth="1"/>
    <col min="9222" max="9222" width="37.42578125" style="121" customWidth="1"/>
    <col min="9223" max="9223" width="20.7109375" style="121" customWidth="1"/>
    <col min="9224" max="9224" width="47.42578125" style="121" customWidth="1"/>
    <col min="9225" max="9225" width="23.85546875" style="121" customWidth="1"/>
    <col min="9226" max="9226" width="0" style="121" hidden="1" customWidth="1"/>
    <col min="9227" max="9474" width="9.140625" style="121" customWidth="1"/>
    <col min="9475" max="9475" width="19" style="121" customWidth="1"/>
    <col min="9476" max="9476" width="22.140625" style="121" customWidth="1"/>
    <col min="9477" max="9477" width="34.140625" style="121" customWidth="1"/>
    <col min="9478" max="9478" width="37.42578125" style="121" customWidth="1"/>
    <col min="9479" max="9479" width="20.7109375" style="121" customWidth="1"/>
    <col min="9480" max="9480" width="47.42578125" style="121" customWidth="1"/>
    <col min="9481" max="9481" width="23.85546875" style="121" customWidth="1"/>
    <col min="9482" max="9482" width="0" style="121" hidden="1" customWidth="1"/>
    <col min="9483" max="9730" width="9.140625" style="121" customWidth="1"/>
    <col min="9731" max="9731" width="19" style="121" customWidth="1"/>
    <col min="9732" max="9732" width="22.140625" style="121" customWidth="1"/>
    <col min="9733" max="9733" width="34.140625" style="121" customWidth="1"/>
    <col min="9734" max="9734" width="37.42578125" style="121" customWidth="1"/>
    <col min="9735" max="9735" width="20.7109375" style="121" customWidth="1"/>
    <col min="9736" max="9736" width="47.42578125" style="121" customWidth="1"/>
    <col min="9737" max="9737" width="23.85546875" style="121" customWidth="1"/>
    <col min="9738" max="9738" width="0" style="121" hidden="1" customWidth="1"/>
    <col min="9739" max="9986" width="9.140625" style="121" customWidth="1"/>
    <col min="9987" max="9987" width="19" style="121" customWidth="1"/>
    <col min="9988" max="9988" width="22.140625" style="121" customWidth="1"/>
    <col min="9989" max="9989" width="34.140625" style="121" customWidth="1"/>
    <col min="9990" max="9990" width="37.42578125" style="121" customWidth="1"/>
    <col min="9991" max="9991" width="20.7109375" style="121" customWidth="1"/>
    <col min="9992" max="9992" width="47.42578125" style="121" customWidth="1"/>
    <col min="9993" max="9993" width="23.85546875" style="121" customWidth="1"/>
    <col min="9994" max="9994" width="0" style="121" hidden="1" customWidth="1"/>
    <col min="9995" max="10242" width="9.140625" style="121" customWidth="1"/>
    <col min="10243" max="10243" width="19" style="121" customWidth="1"/>
    <col min="10244" max="10244" width="22.140625" style="121" customWidth="1"/>
    <col min="10245" max="10245" width="34.140625" style="121" customWidth="1"/>
    <col min="10246" max="10246" width="37.42578125" style="121" customWidth="1"/>
    <col min="10247" max="10247" width="20.7109375" style="121" customWidth="1"/>
    <col min="10248" max="10248" width="47.42578125" style="121" customWidth="1"/>
    <col min="10249" max="10249" width="23.85546875" style="121" customWidth="1"/>
    <col min="10250" max="10250" width="0" style="121" hidden="1" customWidth="1"/>
    <col min="10251" max="10498" width="9.140625" style="121" customWidth="1"/>
    <col min="10499" max="10499" width="19" style="121" customWidth="1"/>
    <col min="10500" max="10500" width="22.140625" style="121" customWidth="1"/>
    <col min="10501" max="10501" width="34.140625" style="121" customWidth="1"/>
    <col min="10502" max="10502" width="37.42578125" style="121" customWidth="1"/>
    <col min="10503" max="10503" width="20.7109375" style="121" customWidth="1"/>
    <col min="10504" max="10504" width="47.42578125" style="121" customWidth="1"/>
    <col min="10505" max="10505" width="23.85546875" style="121" customWidth="1"/>
    <col min="10506" max="10506" width="0" style="121" hidden="1" customWidth="1"/>
    <col min="10507" max="10754" width="9.140625" style="121" customWidth="1"/>
    <col min="10755" max="10755" width="19" style="121" customWidth="1"/>
    <col min="10756" max="10756" width="22.140625" style="121" customWidth="1"/>
    <col min="10757" max="10757" width="34.140625" style="121" customWidth="1"/>
    <col min="10758" max="10758" width="37.42578125" style="121" customWidth="1"/>
    <col min="10759" max="10759" width="20.7109375" style="121" customWidth="1"/>
    <col min="10760" max="10760" width="47.42578125" style="121" customWidth="1"/>
    <col min="10761" max="10761" width="23.85546875" style="121" customWidth="1"/>
    <col min="10762" max="10762" width="0" style="121" hidden="1" customWidth="1"/>
    <col min="10763" max="11010" width="9.140625" style="121" customWidth="1"/>
    <col min="11011" max="11011" width="19" style="121" customWidth="1"/>
    <col min="11012" max="11012" width="22.140625" style="121" customWidth="1"/>
    <col min="11013" max="11013" width="34.140625" style="121" customWidth="1"/>
    <col min="11014" max="11014" width="37.42578125" style="121" customWidth="1"/>
    <col min="11015" max="11015" width="20.7109375" style="121" customWidth="1"/>
    <col min="11016" max="11016" width="47.42578125" style="121" customWidth="1"/>
    <col min="11017" max="11017" width="23.85546875" style="121" customWidth="1"/>
    <col min="11018" max="11018" width="0" style="121" hidden="1" customWidth="1"/>
    <col min="11019" max="11266" width="9.140625" style="121" customWidth="1"/>
    <col min="11267" max="11267" width="19" style="121" customWidth="1"/>
    <col min="11268" max="11268" width="22.140625" style="121" customWidth="1"/>
    <col min="11269" max="11269" width="34.140625" style="121" customWidth="1"/>
    <col min="11270" max="11270" width="37.42578125" style="121" customWidth="1"/>
    <col min="11271" max="11271" width="20.7109375" style="121" customWidth="1"/>
    <col min="11272" max="11272" width="47.42578125" style="121" customWidth="1"/>
    <col min="11273" max="11273" width="23.85546875" style="121" customWidth="1"/>
    <col min="11274" max="11274" width="0" style="121" hidden="1" customWidth="1"/>
    <col min="11275" max="11522" width="9.140625" style="121" customWidth="1"/>
    <col min="11523" max="11523" width="19" style="121" customWidth="1"/>
    <col min="11524" max="11524" width="22.140625" style="121" customWidth="1"/>
    <col min="11525" max="11525" width="34.140625" style="121" customWidth="1"/>
    <col min="11526" max="11526" width="37.42578125" style="121" customWidth="1"/>
    <col min="11527" max="11527" width="20.7109375" style="121" customWidth="1"/>
    <col min="11528" max="11528" width="47.42578125" style="121" customWidth="1"/>
    <col min="11529" max="11529" width="23.85546875" style="121" customWidth="1"/>
    <col min="11530" max="11530" width="0" style="121" hidden="1" customWidth="1"/>
    <col min="11531" max="11778" width="9.140625" style="121" customWidth="1"/>
    <col min="11779" max="11779" width="19" style="121" customWidth="1"/>
    <col min="11780" max="11780" width="22.140625" style="121" customWidth="1"/>
    <col min="11781" max="11781" width="34.140625" style="121" customWidth="1"/>
    <col min="11782" max="11782" width="37.42578125" style="121" customWidth="1"/>
    <col min="11783" max="11783" width="20.7109375" style="121" customWidth="1"/>
    <col min="11784" max="11784" width="47.42578125" style="121" customWidth="1"/>
    <col min="11785" max="11785" width="23.85546875" style="121" customWidth="1"/>
    <col min="11786" max="11786" width="0" style="121" hidden="1" customWidth="1"/>
    <col min="11787" max="12034" width="9.140625" style="121" customWidth="1"/>
    <col min="12035" max="12035" width="19" style="121" customWidth="1"/>
    <col min="12036" max="12036" width="22.140625" style="121" customWidth="1"/>
    <col min="12037" max="12037" width="34.140625" style="121" customWidth="1"/>
    <col min="12038" max="12038" width="37.42578125" style="121" customWidth="1"/>
    <col min="12039" max="12039" width="20.7109375" style="121" customWidth="1"/>
    <col min="12040" max="12040" width="47.42578125" style="121" customWidth="1"/>
    <col min="12041" max="12041" width="23.85546875" style="121" customWidth="1"/>
    <col min="12042" max="12042" width="0" style="121" hidden="1" customWidth="1"/>
    <col min="12043" max="12290" width="9.140625" style="121" customWidth="1"/>
    <col min="12291" max="12291" width="19" style="121" customWidth="1"/>
    <col min="12292" max="12292" width="22.140625" style="121" customWidth="1"/>
    <col min="12293" max="12293" width="34.140625" style="121" customWidth="1"/>
    <col min="12294" max="12294" width="37.42578125" style="121" customWidth="1"/>
    <col min="12295" max="12295" width="20.7109375" style="121" customWidth="1"/>
    <col min="12296" max="12296" width="47.42578125" style="121" customWidth="1"/>
    <col min="12297" max="12297" width="23.85546875" style="121" customWidth="1"/>
    <col min="12298" max="12298" width="0" style="121" hidden="1" customWidth="1"/>
    <col min="12299" max="12546" width="9.140625" style="121" customWidth="1"/>
    <col min="12547" max="12547" width="19" style="121" customWidth="1"/>
    <col min="12548" max="12548" width="22.140625" style="121" customWidth="1"/>
    <col min="12549" max="12549" width="34.140625" style="121" customWidth="1"/>
    <col min="12550" max="12550" width="37.42578125" style="121" customWidth="1"/>
    <col min="12551" max="12551" width="20.7109375" style="121" customWidth="1"/>
    <col min="12552" max="12552" width="47.42578125" style="121" customWidth="1"/>
    <col min="12553" max="12553" width="23.85546875" style="121" customWidth="1"/>
    <col min="12554" max="12554" width="0" style="121" hidden="1" customWidth="1"/>
    <col min="12555" max="12802" width="9.140625" style="121" customWidth="1"/>
    <col min="12803" max="12803" width="19" style="121" customWidth="1"/>
    <col min="12804" max="12804" width="22.140625" style="121" customWidth="1"/>
    <col min="12805" max="12805" width="34.140625" style="121" customWidth="1"/>
    <col min="12806" max="12806" width="37.42578125" style="121" customWidth="1"/>
    <col min="12807" max="12807" width="20.7109375" style="121" customWidth="1"/>
    <col min="12808" max="12808" width="47.42578125" style="121" customWidth="1"/>
    <col min="12809" max="12809" width="23.85546875" style="121" customWidth="1"/>
    <col min="12810" max="12810" width="0" style="121" hidden="1" customWidth="1"/>
    <col min="12811" max="13058" width="9.140625" style="121" customWidth="1"/>
    <col min="13059" max="13059" width="19" style="121" customWidth="1"/>
    <col min="13060" max="13060" width="22.140625" style="121" customWidth="1"/>
    <col min="13061" max="13061" width="34.140625" style="121" customWidth="1"/>
    <col min="13062" max="13062" width="37.42578125" style="121" customWidth="1"/>
    <col min="13063" max="13063" width="20.7109375" style="121" customWidth="1"/>
    <col min="13064" max="13064" width="47.42578125" style="121" customWidth="1"/>
    <col min="13065" max="13065" width="23.85546875" style="121" customWidth="1"/>
    <col min="13066" max="13066" width="0" style="121" hidden="1" customWidth="1"/>
    <col min="13067" max="13314" width="9.140625" style="121" customWidth="1"/>
    <col min="13315" max="13315" width="19" style="121" customWidth="1"/>
    <col min="13316" max="13316" width="22.140625" style="121" customWidth="1"/>
    <col min="13317" max="13317" width="34.140625" style="121" customWidth="1"/>
    <col min="13318" max="13318" width="37.42578125" style="121" customWidth="1"/>
    <col min="13319" max="13319" width="20.7109375" style="121" customWidth="1"/>
    <col min="13320" max="13320" width="47.42578125" style="121" customWidth="1"/>
    <col min="13321" max="13321" width="23.85546875" style="121" customWidth="1"/>
    <col min="13322" max="13322" width="0" style="121" hidden="1" customWidth="1"/>
    <col min="13323" max="13570" width="9.140625" style="121" customWidth="1"/>
    <col min="13571" max="13571" width="19" style="121" customWidth="1"/>
    <col min="13572" max="13572" width="22.140625" style="121" customWidth="1"/>
    <col min="13573" max="13573" width="34.140625" style="121" customWidth="1"/>
    <col min="13574" max="13574" width="37.42578125" style="121" customWidth="1"/>
    <col min="13575" max="13575" width="20.7109375" style="121" customWidth="1"/>
    <col min="13576" max="13576" width="47.42578125" style="121" customWidth="1"/>
    <col min="13577" max="13577" width="23.85546875" style="121" customWidth="1"/>
    <col min="13578" max="13578" width="0" style="121" hidden="1" customWidth="1"/>
    <col min="13579" max="13826" width="9.140625" style="121" customWidth="1"/>
    <col min="13827" max="13827" width="19" style="121" customWidth="1"/>
    <col min="13828" max="13828" width="22.140625" style="121" customWidth="1"/>
    <col min="13829" max="13829" width="34.140625" style="121" customWidth="1"/>
    <col min="13830" max="13830" width="37.42578125" style="121" customWidth="1"/>
    <col min="13831" max="13831" width="20.7109375" style="121" customWidth="1"/>
    <col min="13832" max="13832" width="47.42578125" style="121" customWidth="1"/>
    <col min="13833" max="13833" width="23.85546875" style="121" customWidth="1"/>
    <col min="13834" max="13834" width="0" style="121" hidden="1" customWidth="1"/>
    <col min="13835" max="14082" width="9.140625" style="121" customWidth="1"/>
    <col min="14083" max="14083" width="19" style="121" customWidth="1"/>
    <col min="14084" max="14084" width="22.140625" style="121" customWidth="1"/>
    <col min="14085" max="14085" width="34.140625" style="121" customWidth="1"/>
    <col min="14086" max="14086" width="37.42578125" style="121" customWidth="1"/>
    <col min="14087" max="14087" width="20.7109375" style="121" customWidth="1"/>
    <col min="14088" max="14088" width="47.42578125" style="121" customWidth="1"/>
    <col min="14089" max="14089" width="23.85546875" style="121" customWidth="1"/>
    <col min="14090" max="14090" width="0" style="121" hidden="1" customWidth="1"/>
    <col min="14091" max="14338" width="9.140625" style="121" customWidth="1"/>
    <col min="14339" max="14339" width="19" style="121" customWidth="1"/>
    <col min="14340" max="14340" width="22.140625" style="121" customWidth="1"/>
    <col min="14341" max="14341" width="34.140625" style="121" customWidth="1"/>
    <col min="14342" max="14342" width="37.42578125" style="121" customWidth="1"/>
    <col min="14343" max="14343" width="20.7109375" style="121" customWidth="1"/>
    <col min="14344" max="14344" width="47.42578125" style="121" customWidth="1"/>
    <col min="14345" max="14345" width="23.85546875" style="121" customWidth="1"/>
    <col min="14346" max="14346" width="0" style="121" hidden="1" customWidth="1"/>
    <col min="14347" max="14594" width="9.140625" style="121" customWidth="1"/>
    <col min="14595" max="14595" width="19" style="121" customWidth="1"/>
    <col min="14596" max="14596" width="22.140625" style="121" customWidth="1"/>
    <col min="14597" max="14597" width="34.140625" style="121" customWidth="1"/>
    <col min="14598" max="14598" width="37.42578125" style="121" customWidth="1"/>
    <col min="14599" max="14599" width="20.7109375" style="121" customWidth="1"/>
    <col min="14600" max="14600" width="47.42578125" style="121" customWidth="1"/>
    <col min="14601" max="14601" width="23.85546875" style="121" customWidth="1"/>
    <col min="14602" max="14602" width="0" style="121" hidden="1" customWidth="1"/>
    <col min="14603" max="14850" width="9.140625" style="121" customWidth="1"/>
    <col min="14851" max="14851" width="19" style="121" customWidth="1"/>
    <col min="14852" max="14852" width="22.140625" style="121" customWidth="1"/>
    <col min="14853" max="14853" width="34.140625" style="121" customWidth="1"/>
    <col min="14854" max="14854" width="37.42578125" style="121" customWidth="1"/>
    <col min="14855" max="14855" width="20.7109375" style="121" customWidth="1"/>
    <col min="14856" max="14856" width="47.42578125" style="121" customWidth="1"/>
    <col min="14857" max="14857" width="23.85546875" style="121" customWidth="1"/>
    <col min="14858" max="14858" width="0" style="121" hidden="1" customWidth="1"/>
    <col min="14859" max="15106" width="9.140625" style="121" customWidth="1"/>
    <col min="15107" max="15107" width="19" style="121" customWidth="1"/>
    <col min="15108" max="15108" width="22.140625" style="121" customWidth="1"/>
    <col min="15109" max="15109" width="34.140625" style="121" customWidth="1"/>
    <col min="15110" max="15110" width="37.42578125" style="121" customWidth="1"/>
    <col min="15111" max="15111" width="20.7109375" style="121" customWidth="1"/>
    <col min="15112" max="15112" width="47.42578125" style="121" customWidth="1"/>
    <col min="15113" max="15113" width="23.85546875" style="121" customWidth="1"/>
    <col min="15114" max="15114" width="0" style="121" hidden="1" customWidth="1"/>
    <col min="15115" max="15362" width="9.140625" style="121" customWidth="1"/>
    <col min="15363" max="15363" width="19" style="121" customWidth="1"/>
    <col min="15364" max="15364" width="22.140625" style="121" customWidth="1"/>
    <col min="15365" max="15365" width="34.140625" style="121" customWidth="1"/>
    <col min="15366" max="15366" width="37.42578125" style="121" customWidth="1"/>
    <col min="15367" max="15367" width="20.7109375" style="121" customWidth="1"/>
    <col min="15368" max="15368" width="47.42578125" style="121" customWidth="1"/>
    <col min="15369" max="15369" width="23.85546875" style="121" customWidth="1"/>
    <col min="15370" max="15370" width="0" style="121" hidden="1" customWidth="1"/>
    <col min="15371" max="15618" width="9.140625" style="121" customWidth="1"/>
    <col min="15619" max="15619" width="19" style="121" customWidth="1"/>
    <col min="15620" max="15620" width="22.140625" style="121" customWidth="1"/>
    <col min="15621" max="15621" width="34.140625" style="121" customWidth="1"/>
    <col min="15622" max="15622" width="37.42578125" style="121" customWidth="1"/>
    <col min="15623" max="15623" width="20.7109375" style="121" customWidth="1"/>
    <col min="15624" max="15624" width="47.42578125" style="121" customWidth="1"/>
    <col min="15625" max="15625" width="23.85546875" style="121" customWidth="1"/>
    <col min="15626" max="15626" width="0" style="121" hidden="1" customWidth="1"/>
    <col min="15627" max="15874" width="9.140625" style="121" customWidth="1"/>
    <col min="15875" max="15875" width="19" style="121" customWidth="1"/>
    <col min="15876" max="15876" width="22.140625" style="121" customWidth="1"/>
    <col min="15877" max="15877" width="34.140625" style="121" customWidth="1"/>
    <col min="15878" max="15878" width="37.42578125" style="121" customWidth="1"/>
    <col min="15879" max="15879" width="20.7109375" style="121" customWidth="1"/>
    <col min="15880" max="15880" width="47.42578125" style="121" customWidth="1"/>
    <col min="15881" max="15881" width="23.85546875" style="121" customWidth="1"/>
    <col min="15882" max="15882" width="0" style="121" hidden="1" customWidth="1"/>
    <col min="15883" max="16130" width="9.140625" style="121" customWidth="1"/>
    <col min="16131" max="16131" width="19" style="121" customWidth="1"/>
    <col min="16132" max="16132" width="22.140625" style="121" customWidth="1"/>
    <col min="16133" max="16133" width="34.140625" style="121" customWidth="1"/>
    <col min="16134" max="16134" width="37.42578125" style="121" customWidth="1"/>
    <col min="16135" max="16135" width="20.7109375" style="121" customWidth="1"/>
    <col min="16136" max="16136" width="47.42578125" style="121" customWidth="1"/>
    <col min="16137" max="16137" width="23.85546875" style="121" customWidth="1"/>
    <col min="16138" max="16138" width="0" style="121" hidden="1" customWidth="1"/>
    <col min="16139" max="16384" width="9.140625" style="121" customWidth="1"/>
  </cols>
  <sheetData>
    <row r="1" spans="1:9" ht="50.1" customHeight="1">
      <c r="A1" s="257" t="s">
        <v>398</v>
      </c>
      <c r="B1" s="257"/>
      <c r="C1" s="257"/>
      <c r="D1" s="257"/>
      <c r="E1" s="257"/>
      <c r="F1" s="257"/>
      <c r="G1" s="257"/>
      <c r="H1" s="186"/>
      <c r="I1" s="186"/>
    </row>
    <row r="2" spans="1:9" ht="18" customHeight="1">
      <c r="A2" s="256" t="s">
        <v>399</v>
      </c>
      <c r="B2" s="256"/>
      <c r="C2" s="258" t="s">
        <v>400</v>
      </c>
      <c r="D2" s="258"/>
      <c r="E2" s="190"/>
      <c r="F2" s="190"/>
      <c r="G2" s="190"/>
      <c r="H2" s="148"/>
      <c r="I2" s="148"/>
    </row>
    <row r="3" spans="1:9" ht="18" customHeight="1">
      <c r="A3" s="256" t="s">
        <v>401</v>
      </c>
      <c r="B3" s="256"/>
      <c r="C3" s="258" t="s">
        <v>402</v>
      </c>
      <c r="D3" s="258"/>
      <c r="E3" s="190"/>
      <c r="F3" s="190"/>
      <c r="G3" s="190"/>
      <c r="H3" s="148"/>
      <c r="I3" s="148"/>
    </row>
    <row r="4" spans="1:9" ht="18" customHeight="1">
      <c r="A4" s="256" t="s">
        <v>403</v>
      </c>
      <c r="B4" s="256"/>
      <c r="C4" s="258" t="s">
        <v>404</v>
      </c>
      <c r="D4" s="258"/>
      <c r="E4" s="190"/>
      <c r="F4" s="190"/>
      <c r="G4" s="190"/>
      <c r="H4" s="148"/>
      <c r="I4" s="148"/>
    </row>
    <row r="5" spans="1:9" ht="18" customHeight="1">
      <c r="A5" s="191" t="s">
        <v>405</v>
      </c>
      <c r="B5" s="192" t="s">
        <v>406</v>
      </c>
      <c r="C5" s="192" t="s">
        <v>407</v>
      </c>
      <c r="D5" s="192" t="s">
        <v>408</v>
      </c>
      <c r="E5" s="192"/>
      <c r="F5" s="192" t="s">
        <v>409</v>
      </c>
      <c r="G5" s="192" t="s">
        <v>410</v>
      </c>
      <c r="H5" s="122"/>
      <c r="I5" s="122"/>
    </row>
    <row r="6" spans="1:9" ht="18" customHeight="1">
      <c r="A6" s="193" t="s">
        <v>411</v>
      </c>
      <c r="B6" s="194">
        <v>1108255581</v>
      </c>
      <c r="C6" s="194" t="s">
        <v>412</v>
      </c>
      <c r="D6" s="194" t="s">
        <v>413</v>
      </c>
      <c r="E6" s="194" t="str">
        <f>PROPER(CONCATENATE(C6," ",D6))</f>
        <v>Ana Maria Gomez Bermudez</v>
      </c>
      <c r="F6" s="194" t="s">
        <v>414</v>
      </c>
      <c r="G6" s="194" t="s">
        <v>415</v>
      </c>
      <c r="H6" s="123"/>
      <c r="I6" s="123"/>
    </row>
    <row r="7" spans="1:9" ht="18" customHeight="1">
      <c r="A7" s="193" t="s">
        <v>416</v>
      </c>
      <c r="B7" s="194">
        <v>1110291050</v>
      </c>
      <c r="C7" s="194" t="s">
        <v>417</v>
      </c>
      <c r="D7" s="194" t="s">
        <v>418</v>
      </c>
      <c r="E7" s="194" t="str">
        <f>PROPER(CONCATENATE(C7," ",D7))</f>
        <v>Angie Lizeth Cordero Mejia</v>
      </c>
      <c r="F7" s="194" t="s">
        <v>419</v>
      </c>
      <c r="G7" s="194" t="s">
        <v>415</v>
      </c>
      <c r="H7" s="123"/>
      <c r="I7" s="123"/>
    </row>
    <row r="8" spans="1:9" ht="18" customHeight="1">
      <c r="A8" s="193" t="s">
        <v>416</v>
      </c>
      <c r="B8" s="194">
        <v>1143996457</v>
      </c>
      <c r="C8" s="194" t="s">
        <v>420</v>
      </c>
      <c r="D8" s="194" t="s">
        <v>421</v>
      </c>
      <c r="E8" s="194" t="str">
        <f>PROPER(CONCATENATE(C8," ",D8))</f>
        <v>Cristian Camilo Gonzalez Alvarado</v>
      </c>
      <c r="F8" s="194" t="s">
        <v>422</v>
      </c>
      <c r="G8" s="194" t="s">
        <v>415</v>
      </c>
      <c r="H8" s="123"/>
      <c r="I8" s="123"/>
    </row>
    <row r="9" spans="1:9" ht="18" customHeight="1">
      <c r="A9" s="193" t="s">
        <v>411</v>
      </c>
      <c r="B9" s="194">
        <v>1106517496</v>
      </c>
      <c r="C9" s="194" t="s">
        <v>423</v>
      </c>
      <c r="D9" s="194" t="s">
        <v>424</v>
      </c>
      <c r="E9" s="194" t="str">
        <f>PROPER(CONCATENATE(C9," ",D9))</f>
        <v>Danna Sofia Echeverry Valencia</v>
      </c>
      <c r="F9" s="194" t="s">
        <v>425</v>
      </c>
      <c r="G9" s="194" t="s">
        <v>415</v>
      </c>
      <c r="H9" s="123"/>
      <c r="I9" s="123"/>
    </row>
    <row r="10" spans="1:9" ht="18" customHeight="1">
      <c r="A10" s="193" t="s">
        <v>411</v>
      </c>
      <c r="B10" s="194">
        <v>1149186860</v>
      </c>
      <c r="C10" s="194" t="s">
        <v>426</v>
      </c>
      <c r="D10" s="194" t="s">
        <v>427</v>
      </c>
      <c r="E10" s="194" t="str">
        <f>PROPER(CONCATENATE(C10," ",D10))</f>
        <v>Eiber Andres Angulo Angulo</v>
      </c>
      <c r="F10" s="194" t="s">
        <v>428</v>
      </c>
      <c r="G10" s="194" t="s">
        <v>415</v>
      </c>
      <c r="H10" s="123"/>
      <c r="I10" s="123"/>
    </row>
    <row r="11" spans="1:9" ht="18" customHeight="1">
      <c r="A11" s="193" t="s">
        <v>416</v>
      </c>
      <c r="B11" s="194">
        <v>1007516896</v>
      </c>
      <c r="C11" s="194" t="s">
        <v>429</v>
      </c>
      <c r="D11" s="194" t="s">
        <v>430</v>
      </c>
      <c r="E11" s="194" t="str">
        <f>PROPER(CONCATENATE(C11," ",D11))</f>
        <v>Elcy Jacinta Balanta Montaño</v>
      </c>
      <c r="F11" s="194" t="s">
        <v>431</v>
      </c>
      <c r="G11" s="194" t="s">
        <v>415</v>
      </c>
      <c r="H11" s="123"/>
      <c r="I11" s="123"/>
    </row>
    <row r="12" spans="1:9" ht="18" customHeight="1">
      <c r="A12" s="193" t="s">
        <v>416</v>
      </c>
      <c r="B12" s="194">
        <v>1053860243</v>
      </c>
      <c r="C12" s="194" t="s">
        <v>432</v>
      </c>
      <c r="D12" s="194" t="s">
        <v>433</v>
      </c>
      <c r="E12" s="194" t="str">
        <f>PROPER(CONCATENATE(C12," ",D12))</f>
        <v>Esder Steven Silva Manrique</v>
      </c>
      <c r="F12" s="194" t="s">
        <v>434</v>
      </c>
      <c r="G12" s="194" t="s">
        <v>415</v>
      </c>
      <c r="H12" s="123"/>
      <c r="I12" s="123"/>
    </row>
    <row r="13" spans="1:9" ht="18" customHeight="1">
      <c r="A13" s="193" t="s">
        <v>411</v>
      </c>
      <c r="B13" s="194">
        <v>1109668641</v>
      </c>
      <c r="C13" s="194" t="s">
        <v>435</v>
      </c>
      <c r="D13" s="194" t="s">
        <v>436</v>
      </c>
      <c r="E13" s="194" t="str">
        <f>PROPER(CONCATENATE(C13," ",D13))</f>
        <v>Esmeralda Gil Gomez</v>
      </c>
      <c r="F13" s="194" t="s">
        <v>437</v>
      </c>
      <c r="G13" s="194" t="s">
        <v>415</v>
      </c>
      <c r="H13" s="123"/>
      <c r="I13" s="123"/>
    </row>
    <row r="14" spans="1:9" ht="18" customHeight="1">
      <c r="A14" s="193" t="s">
        <v>416</v>
      </c>
      <c r="B14" s="194">
        <v>1192754321</v>
      </c>
      <c r="C14" s="194" t="s">
        <v>438</v>
      </c>
      <c r="D14" s="194" t="s">
        <v>439</v>
      </c>
      <c r="E14" s="194" t="str">
        <f>PROPER(CONCATENATE(C14," ",D14))</f>
        <v>Jessica Carolina Ramos Sinisterra</v>
      </c>
      <c r="F14" s="194" t="s">
        <v>440</v>
      </c>
      <c r="G14" s="194" t="s">
        <v>415</v>
      </c>
      <c r="H14" s="123"/>
      <c r="I14" s="123"/>
    </row>
    <row r="15" spans="1:9" ht="18" customHeight="1">
      <c r="A15" s="193" t="s">
        <v>416</v>
      </c>
      <c r="B15" s="194">
        <v>1111671821</v>
      </c>
      <c r="C15" s="194" t="s">
        <v>441</v>
      </c>
      <c r="D15" s="194" t="s">
        <v>442</v>
      </c>
      <c r="E15" s="194" t="str">
        <f>PROPER(CONCATENATE(C15," ",D15))</f>
        <v>Juan David Quiñones Benitez</v>
      </c>
      <c r="F15" s="194" t="s">
        <v>443</v>
      </c>
      <c r="G15" s="194" t="s">
        <v>415</v>
      </c>
      <c r="H15" s="123"/>
      <c r="I15" s="123"/>
    </row>
    <row r="16" spans="1:9" ht="18" customHeight="1">
      <c r="A16" s="193" t="s">
        <v>416</v>
      </c>
      <c r="B16" s="194">
        <v>1107056505</v>
      </c>
      <c r="C16" s="194" t="s">
        <v>444</v>
      </c>
      <c r="D16" s="194" t="s">
        <v>445</v>
      </c>
      <c r="E16" s="194" t="str">
        <f>PROPER(CONCATENATE(C16," ",D16))</f>
        <v>Juan Sebastian Gaviria Murillo</v>
      </c>
      <c r="F16" s="194" t="s">
        <v>446</v>
      </c>
      <c r="G16" s="194" t="s">
        <v>415</v>
      </c>
      <c r="H16" s="123"/>
      <c r="I16" s="123"/>
    </row>
    <row r="17" spans="1:9" ht="18" customHeight="1">
      <c r="A17" s="193" t="s">
        <v>416</v>
      </c>
      <c r="B17" s="194">
        <v>1144170387</v>
      </c>
      <c r="C17" s="194" t="s">
        <v>447</v>
      </c>
      <c r="D17" s="194" t="s">
        <v>448</v>
      </c>
      <c r="E17" s="194" t="str">
        <f>PROPER(CONCATENATE(C17," ",D17))</f>
        <v>Katherinne Ramirez Angulo</v>
      </c>
      <c r="F17" s="194" t="s">
        <v>449</v>
      </c>
      <c r="G17" s="194" t="s">
        <v>415</v>
      </c>
      <c r="H17" s="123"/>
      <c r="I17" s="123"/>
    </row>
    <row r="18" spans="1:9" ht="18" customHeight="1">
      <c r="A18" s="193" t="s">
        <v>411</v>
      </c>
      <c r="B18" s="194">
        <v>1059908112</v>
      </c>
      <c r="C18" s="194" t="s">
        <v>450</v>
      </c>
      <c r="D18" s="194" t="s">
        <v>451</v>
      </c>
      <c r="E18" s="194" t="str">
        <f>PROPER(CONCATENATE(C18," ",D18))</f>
        <v>Lily Cristina Perea Ramirez</v>
      </c>
      <c r="F18" s="194" t="s">
        <v>452</v>
      </c>
      <c r="G18" s="194" t="s">
        <v>415</v>
      </c>
      <c r="H18" s="123"/>
      <c r="I18" s="123"/>
    </row>
    <row r="19" spans="1:9" ht="18" customHeight="1">
      <c r="A19" s="193" t="s">
        <v>416</v>
      </c>
      <c r="B19" s="194">
        <v>1151946194</v>
      </c>
      <c r="C19" s="194" t="s">
        <v>453</v>
      </c>
      <c r="D19" s="194" t="s">
        <v>454</v>
      </c>
      <c r="E19" s="194" t="str">
        <f>PROPER(CONCATENATE(C19," ",D19))</f>
        <v>Lina Fernanda Rivas Gomez</v>
      </c>
      <c r="F19" s="194" t="s">
        <v>455</v>
      </c>
      <c r="G19" s="194" t="s">
        <v>415</v>
      </c>
      <c r="H19" s="123"/>
      <c r="I19" s="123"/>
    </row>
    <row r="20" spans="1:9" ht="18" customHeight="1">
      <c r="A20" s="193" t="s">
        <v>416</v>
      </c>
      <c r="B20" s="194">
        <v>1108335178</v>
      </c>
      <c r="C20" s="194" t="s">
        <v>456</v>
      </c>
      <c r="D20" s="194" t="s">
        <v>457</v>
      </c>
      <c r="E20" s="194" t="str">
        <f>PROPER(CONCATENATE(C20," ",D20))</f>
        <v>Luis Felipe Valencia Mejia</v>
      </c>
      <c r="F20" s="194" t="s">
        <v>458</v>
      </c>
      <c r="G20" s="194" t="s">
        <v>415</v>
      </c>
      <c r="H20" s="123"/>
      <c r="I20" s="123"/>
    </row>
    <row r="21" spans="1:9" ht="18" customHeight="1">
      <c r="A21" s="193" t="s">
        <v>416</v>
      </c>
      <c r="B21" s="194">
        <v>1010039223</v>
      </c>
      <c r="C21" s="194" t="s">
        <v>459</v>
      </c>
      <c r="D21" s="194" t="s">
        <v>460</v>
      </c>
      <c r="E21" s="194" t="str">
        <f>PROPER(CONCATENATE(C21," ",D21))</f>
        <v>Maria Del Mar Angulo Murillo</v>
      </c>
      <c r="F21" s="194" t="s">
        <v>461</v>
      </c>
      <c r="G21" s="194" t="s">
        <v>415</v>
      </c>
      <c r="H21" s="123"/>
      <c r="I21" s="123"/>
    </row>
    <row r="22" spans="1:9" ht="18" customHeight="1">
      <c r="A22" s="193" t="s">
        <v>416</v>
      </c>
      <c r="B22" s="194">
        <v>1114620533</v>
      </c>
      <c r="C22" s="194" t="s">
        <v>462</v>
      </c>
      <c r="D22" s="194" t="s">
        <v>463</v>
      </c>
      <c r="E22" s="194" t="str">
        <f>PROPER(CONCATENATE(C22," ",D22))</f>
        <v>Mayeidi Saa Sinisterra</v>
      </c>
      <c r="F22" s="194" t="s">
        <v>464</v>
      </c>
      <c r="G22" s="194" t="s">
        <v>415</v>
      </c>
      <c r="H22" s="123"/>
      <c r="I22" s="123"/>
    </row>
    <row r="23" spans="1:9" ht="18" customHeight="1">
      <c r="A23" s="193" t="s">
        <v>411</v>
      </c>
      <c r="B23" s="194">
        <v>1109190688</v>
      </c>
      <c r="C23" s="194" t="s">
        <v>465</v>
      </c>
      <c r="D23" s="194" t="s">
        <v>466</v>
      </c>
      <c r="E23" s="194" t="str">
        <f>PROPER(CONCATENATE(C23," ",D23))</f>
        <v>Michael Steve Moreno Burgos</v>
      </c>
      <c r="F23" s="194" t="s">
        <v>467</v>
      </c>
      <c r="G23" s="194" t="s">
        <v>415</v>
      </c>
      <c r="H23" s="123"/>
      <c r="I23" s="123"/>
    </row>
    <row r="24" spans="1:9" ht="18" customHeight="1">
      <c r="A24" s="193" t="s">
        <v>411</v>
      </c>
      <c r="B24" s="194">
        <v>1110044422</v>
      </c>
      <c r="C24" s="194" t="s">
        <v>468</v>
      </c>
      <c r="D24" s="194" t="s">
        <v>469</v>
      </c>
      <c r="E24" s="194" t="str">
        <f>PROPER(CONCATENATE(C24," ",D24))</f>
        <v>Miguel Angel Daza Montoya</v>
      </c>
      <c r="F24" s="194" t="s">
        <v>470</v>
      </c>
      <c r="G24" s="194" t="s">
        <v>415</v>
      </c>
      <c r="H24" s="123"/>
      <c r="I24" s="123"/>
    </row>
    <row r="25" spans="1:9" ht="18" customHeight="1">
      <c r="A25" s="193" t="s">
        <v>411</v>
      </c>
      <c r="B25" s="194">
        <v>1062298054</v>
      </c>
      <c r="C25" s="194" t="s">
        <v>471</v>
      </c>
      <c r="D25" s="194" t="s">
        <v>472</v>
      </c>
      <c r="E25" s="194" t="str">
        <f>PROPER(CONCATENATE(C25," ",D25))</f>
        <v>Nalleli Muelas Ussa</v>
      </c>
      <c r="F25" s="194" t="s">
        <v>473</v>
      </c>
      <c r="G25" s="194" t="s">
        <v>415</v>
      </c>
      <c r="H25" s="123"/>
      <c r="I25" s="123"/>
    </row>
    <row r="26" spans="1:9" ht="18" customHeight="1">
      <c r="A26" s="193" t="s">
        <v>416</v>
      </c>
      <c r="B26" s="194">
        <v>1107849904</v>
      </c>
      <c r="C26" s="194" t="s">
        <v>474</v>
      </c>
      <c r="D26" s="194" t="s">
        <v>475</v>
      </c>
      <c r="E26" s="194" t="str">
        <f>PROPER(CONCATENATE(C26," ",D26))</f>
        <v>Victor Andres Becerra Lopez</v>
      </c>
      <c r="F26" s="194" t="s">
        <v>476</v>
      </c>
      <c r="G26" s="194" t="s">
        <v>415</v>
      </c>
      <c r="H26" s="123"/>
      <c r="I26" s="123"/>
    </row>
    <row r="27" spans="1:9" ht="18" customHeight="1">
      <c r="A27" s="193" t="s">
        <v>416</v>
      </c>
      <c r="B27" s="194">
        <v>1028188138</v>
      </c>
      <c r="C27" s="194" t="s">
        <v>477</v>
      </c>
      <c r="D27" s="194" t="s">
        <v>478</v>
      </c>
      <c r="E27" s="194" t="str">
        <f>PROPER(CONCATENATE(C27," ",D27))</f>
        <v>Yeimer Eduardo Jaramillo Cordoba</v>
      </c>
      <c r="F27" s="194" t="s">
        <v>479</v>
      </c>
      <c r="G27" s="194" t="s">
        <v>415</v>
      </c>
      <c r="H27" s="123"/>
      <c r="I27" s="123"/>
    </row>
    <row r="28" spans="1:9" ht="13.5">
      <c r="A28" s="193" t="s">
        <v>416</v>
      </c>
      <c r="B28" s="194">
        <v>1192891001</v>
      </c>
      <c r="C28" s="194" t="s">
        <v>480</v>
      </c>
      <c r="D28" s="194" t="s">
        <v>481</v>
      </c>
      <c r="E28" s="194" t="str">
        <f>PROPER(CONCATENATE(C28," ",D28))</f>
        <v>Yhoselyn Dayana Garrido Toro</v>
      </c>
      <c r="F28" s="194" t="s">
        <v>482</v>
      </c>
      <c r="G28" s="194" t="s">
        <v>415</v>
      </c>
    </row>
    <row r="29" spans="1:9" ht="13.5">
      <c r="A29" s="193" t="s">
        <v>416</v>
      </c>
      <c r="B29" s="194">
        <v>1111670872</v>
      </c>
      <c r="C29" s="194" t="s">
        <v>483</v>
      </c>
      <c r="D29" s="194" t="s">
        <v>484</v>
      </c>
      <c r="E29" s="194" t="str">
        <f>PROPER(CONCATENATE(C29," ",D29))</f>
        <v>Yuliana Andrea Marin Herrera</v>
      </c>
      <c r="F29" s="194" t="s">
        <v>485</v>
      </c>
      <c r="G29" s="194" t="s">
        <v>415</v>
      </c>
    </row>
  </sheetData>
  <autoFilter ref="A5:G5" xr:uid="{7623960B-BAA3-447A-93EF-C571ED6083C4}">
    <sortState xmlns:xlrd2="http://schemas.microsoft.com/office/spreadsheetml/2017/richdata2" ref="A6:G29">
      <sortCondition ref="C5"/>
    </sortState>
  </autoFilter>
  <mergeCells count="7">
    <mergeCell ref="A4:B4"/>
    <mergeCell ref="A2:B2"/>
    <mergeCell ref="A3:B3"/>
    <mergeCell ref="A1:G1"/>
    <mergeCell ref="C2:D2"/>
    <mergeCell ref="C3:D3"/>
    <mergeCell ref="C4:D4"/>
  </mergeCells>
  <pageMargins left="0.75" right="0.75" top="1" bottom="1" header="0.5" footer="0.5"/>
  <pageSetup orientation="landscape" horizontalDpi="300" verticalDpi="300" copies="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D8C92-1AA2-4923-A571-454FB7805D99}">
  <sheetPr>
    <pageSetUpPr fitToPage="1"/>
  </sheetPr>
  <dimension ref="A1:GM92"/>
  <sheetViews>
    <sheetView showGridLines="0" tabSelected="1" zoomScale="90" zoomScaleNormal="90" workbookViewId="0">
      <pane xSplit="3" topLeftCell="D1" activePane="topRight" state="frozen"/>
      <selection pane="topRight" activeCell="AB10" sqref="AB10"/>
      <selection activeCell="A6" sqref="A6"/>
    </sheetView>
  </sheetViews>
  <sheetFormatPr defaultColWidth="0" defaultRowHeight="0" customHeight="1" zeroHeight="1"/>
  <cols>
    <col min="1" max="1" width="4.7109375" style="30" customWidth="1"/>
    <col min="2" max="2" width="44.42578125" style="30" customWidth="1"/>
    <col min="3" max="3" width="3.85546875" style="30" customWidth="1"/>
    <col min="4" max="72" width="3.7109375" style="30" customWidth="1"/>
    <col min="73" max="73" width="35.7109375" style="30" customWidth="1"/>
    <col min="74" max="74" width="1.7109375" style="30" customWidth="1"/>
    <col min="75" max="78" width="21.7109375" style="30" customWidth="1"/>
    <col min="79" max="79" width="14.42578125" style="30" customWidth="1"/>
    <col min="80" max="90" width="14.42578125" style="30" hidden="1" customWidth="1"/>
    <col min="91" max="92" width="0" style="30" hidden="1" customWidth="1"/>
    <col min="93" max="195" width="14.42578125" style="30" hidden="1" customWidth="1"/>
    <col min="196" max="16367" width="0" style="30" hidden="1"/>
    <col min="16368" max="16384" width="9.140625" style="30" customWidth="1"/>
  </cols>
  <sheetData>
    <row r="1" spans="1:78" ht="50.1" customHeight="1" thickBot="1">
      <c r="A1" s="198" t="s">
        <v>486</v>
      </c>
      <c r="B1" s="199"/>
      <c r="C1" s="199"/>
      <c r="D1" s="199"/>
      <c r="E1" s="199"/>
      <c r="F1" s="199"/>
      <c r="G1" s="199"/>
      <c r="H1" s="199"/>
      <c r="I1" s="199"/>
      <c r="J1" s="199"/>
      <c r="K1" s="199"/>
      <c r="L1" s="199"/>
      <c r="M1" s="199"/>
      <c r="N1" s="199"/>
      <c r="O1" s="199"/>
      <c r="P1" s="199"/>
      <c r="Q1" s="199"/>
      <c r="R1" s="199"/>
      <c r="S1" s="199"/>
      <c r="T1" s="199"/>
      <c r="U1" s="199"/>
      <c r="V1" s="199"/>
      <c r="W1" s="199"/>
      <c r="X1" s="199"/>
      <c r="Y1" s="199"/>
      <c r="Z1" s="199"/>
      <c r="AA1" s="199"/>
      <c r="AB1" s="199"/>
      <c r="AC1" s="199"/>
      <c r="AD1" s="199"/>
      <c r="AE1" s="199"/>
      <c r="AF1" s="199"/>
      <c r="AG1" s="199"/>
      <c r="AH1" s="199"/>
      <c r="AI1" s="199"/>
      <c r="AJ1" s="199"/>
      <c r="AK1" s="199"/>
      <c r="AL1" s="199"/>
      <c r="AM1" s="199"/>
      <c r="AN1" s="199"/>
      <c r="AO1" s="199"/>
      <c r="AP1" s="199"/>
      <c r="AQ1" s="199"/>
      <c r="AR1" s="199"/>
      <c r="AS1" s="199"/>
      <c r="AT1" s="199"/>
      <c r="AU1" s="199"/>
      <c r="AV1" s="199"/>
      <c r="AW1" s="199"/>
      <c r="AX1" s="199"/>
      <c r="AY1" s="199"/>
      <c r="AZ1" s="199"/>
      <c r="BA1" s="199"/>
      <c r="BB1" s="199"/>
      <c r="BC1" s="199"/>
      <c r="BD1" s="199"/>
      <c r="BE1" s="199"/>
      <c r="BF1" s="199"/>
      <c r="BG1" s="199"/>
      <c r="BH1" s="199"/>
      <c r="BI1" s="199"/>
      <c r="BJ1" s="199"/>
      <c r="BK1" s="199"/>
      <c r="BL1" s="199"/>
      <c r="BM1" s="199"/>
      <c r="BN1" s="199"/>
      <c r="BO1" s="199"/>
      <c r="BP1" s="199"/>
      <c r="BQ1" s="199"/>
      <c r="BR1" s="199"/>
      <c r="BS1" s="199"/>
      <c r="BT1" s="199"/>
      <c r="BU1" s="199"/>
      <c r="BV1" s="199"/>
      <c r="BW1" s="199"/>
      <c r="BX1" s="199"/>
      <c r="BY1" s="199"/>
      <c r="BZ1" s="199"/>
    </row>
    <row r="2" spans="1:78" ht="35.1" customHeight="1" thickBot="1">
      <c r="A2" s="200" t="s">
        <v>487</v>
      </c>
      <c r="B2" s="201"/>
      <c r="C2" s="201"/>
      <c r="D2" s="201"/>
      <c r="E2" s="201"/>
      <c r="F2" s="201"/>
      <c r="G2" s="201"/>
      <c r="H2" s="201"/>
      <c r="I2" s="201"/>
      <c r="J2" s="201"/>
      <c r="K2" s="201"/>
      <c r="L2" s="201"/>
      <c r="M2" s="201"/>
      <c r="N2" s="201"/>
      <c r="O2" s="201"/>
      <c r="P2" s="201"/>
      <c r="Q2" s="201"/>
      <c r="R2" s="201"/>
      <c r="S2" s="201"/>
      <c r="T2" s="201"/>
      <c r="U2" s="201"/>
      <c r="V2" s="201"/>
      <c r="W2" s="201"/>
      <c r="X2" s="201"/>
      <c r="Y2" s="201"/>
      <c r="Z2" s="201"/>
      <c r="AA2" s="201"/>
      <c r="AB2" s="201"/>
      <c r="AC2" s="201"/>
      <c r="AD2" s="201"/>
      <c r="AE2" s="201"/>
      <c r="AF2" s="201"/>
      <c r="AG2" s="201"/>
      <c r="AH2" s="201"/>
      <c r="AI2" s="201"/>
      <c r="AJ2" s="201"/>
      <c r="AK2" s="201"/>
      <c r="AL2" s="201"/>
      <c r="AM2" s="201"/>
      <c r="AN2" s="201"/>
      <c r="AO2" s="201"/>
      <c r="AP2" s="201"/>
      <c r="AQ2" s="201"/>
      <c r="AR2" s="201"/>
      <c r="AS2" s="201"/>
      <c r="AT2" s="201"/>
      <c r="AU2" s="201"/>
      <c r="AV2" s="201"/>
      <c r="AW2" s="201"/>
      <c r="AX2" s="201"/>
      <c r="AY2" s="201"/>
      <c r="AZ2" s="201"/>
      <c r="BA2" s="201"/>
      <c r="BB2" s="201"/>
      <c r="BC2" s="201"/>
      <c r="BD2" s="201"/>
      <c r="BE2" s="201"/>
      <c r="BF2" s="201"/>
      <c r="BG2" s="201"/>
      <c r="BH2" s="201"/>
      <c r="BI2" s="201"/>
      <c r="BJ2" s="201"/>
      <c r="BK2" s="201"/>
      <c r="BL2" s="201"/>
      <c r="BM2" s="201"/>
      <c r="BN2" s="201"/>
      <c r="BO2" s="201"/>
      <c r="BP2" s="201"/>
      <c r="BQ2" s="201"/>
      <c r="BR2" s="201"/>
      <c r="BS2" s="201"/>
      <c r="BT2" s="201"/>
      <c r="BU2" s="202"/>
      <c r="BW2" s="149"/>
      <c r="BX2" s="149"/>
      <c r="BY2" s="31"/>
      <c r="BZ2" s="31"/>
    </row>
    <row r="3" spans="1:78" ht="21" customHeight="1" thickBot="1">
      <c r="A3" s="203" t="s">
        <v>488</v>
      </c>
      <c r="B3" s="206" t="s">
        <v>489</v>
      </c>
      <c r="C3" s="208" t="s">
        <v>490</v>
      </c>
      <c r="D3" s="211" t="s">
        <v>491</v>
      </c>
      <c r="E3" s="212"/>
      <c r="F3" s="212"/>
      <c r="G3" s="212"/>
      <c r="H3" s="212"/>
      <c r="I3" s="212"/>
      <c r="J3" s="212"/>
      <c r="K3" s="212"/>
      <c r="L3" s="212"/>
      <c r="M3" s="212"/>
      <c r="N3" s="213"/>
      <c r="O3" s="211" t="s">
        <v>492</v>
      </c>
      <c r="P3" s="212"/>
      <c r="Q3" s="212"/>
      <c r="R3" s="212"/>
      <c r="S3" s="212"/>
      <c r="T3" s="212"/>
      <c r="U3" s="212"/>
      <c r="V3" s="212"/>
      <c r="W3" s="212"/>
      <c r="X3" s="212"/>
      <c r="Y3" s="212"/>
      <c r="Z3" s="212"/>
      <c r="AA3" s="212"/>
      <c r="AB3" s="212"/>
      <c r="AC3" s="212"/>
      <c r="AD3" s="212"/>
      <c r="AE3" s="212"/>
      <c r="AF3" s="212"/>
      <c r="AG3" s="212"/>
      <c r="AH3" s="212"/>
      <c r="AI3" s="212"/>
      <c r="AJ3" s="212"/>
      <c r="AK3" s="212"/>
      <c r="AL3" s="212"/>
      <c r="AM3" s="212"/>
      <c r="AN3" s="212"/>
      <c r="AO3" s="212"/>
      <c r="AP3" s="212"/>
      <c r="AQ3" s="212"/>
      <c r="AR3" s="212"/>
      <c r="AS3" s="213"/>
      <c r="AT3" s="214" t="s">
        <v>493</v>
      </c>
      <c r="AU3" s="215"/>
      <c r="AV3" s="215"/>
      <c r="AW3" s="215"/>
      <c r="AX3" s="215"/>
      <c r="AY3" s="215"/>
      <c r="AZ3" s="215"/>
      <c r="BA3" s="215"/>
      <c r="BB3" s="215"/>
      <c r="BC3" s="215"/>
      <c r="BD3" s="215"/>
      <c r="BE3" s="215"/>
      <c r="BF3" s="215"/>
      <c r="BG3" s="215"/>
      <c r="BH3" s="215"/>
      <c r="BI3" s="215"/>
      <c r="BJ3" s="215"/>
      <c r="BK3" s="215"/>
      <c r="BL3" s="215"/>
      <c r="BM3" s="215"/>
      <c r="BN3" s="215"/>
      <c r="BO3" s="215"/>
      <c r="BP3" s="215"/>
      <c r="BQ3" s="215"/>
      <c r="BR3" s="215"/>
      <c r="BS3" s="215"/>
      <c r="BT3" s="216"/>
      <c r="BU3" s="115" t="s">
        <v>494</v>
      </c>
      <c r="BW3" s="110"/>
      <c r="BX3" s="109"/>
      <c r="BY3" s="54"/>
      <c r="BZ3" s="55"/>
    </row>
    <row r="4" spans="1:78" ht="21" customHeight="1">
      <c r="A4" s="204"/>
      <c r="B4" s="207"/>
      <c r="C4" s="209"/>
      <c r="D4" s="125" t="s">
        <v>495</v>
      </c>
      <c r="E4" s="52" t="s">
        <v>495</v>
      </c>
      <c r="F4" s="52" t="s">
        <v>496</v>
      </c>
      <c r="G4" s="52" t="s">
        <v>497</v>
      </c>
      <c r="H4" s="52" t="s">
        <v>498</v>
      </c>
      <c r="I4" s="61" t="s">
        <v>499</v>
      </c>
      <c r="J4" s="51" t="s">
        <v>500</v>
      </c>
      <c r="K4" s="51" t="s">
        <v>495</v>
      </c>
      <c r="L4" s="52" t="s">
        <v>495</v>
      </c>
      <c r="M4" s="52" t="s">
        <v>496</v>
      </c>
      <c r="N4" s="124" t="s">
        <v>497</v>
      </c>
      <c r="O4" s="150" t="s">
        <v>498</v>
      </c>
      <c r="P4" s="61" t="s">
        <v>499</v>
      </c>
      <c r="Q4" s="51" t="s">
        <v>500</v>
      </c>
      <c r="R4" s="51" t="s">
        <v>495</v>
      </c>
      <c r="S4" s="52" t="s">
        <v>495</v>
      </c>
      <c r="T4" s="52" t="s">
        <v>496</v>
      </c>
      <c r="U4" s="65" t="s">
        <v>497</v>
      </c>
      <c r="V4" s="52" t="s">
        <v>498</v>
      </c>
      <c r="W4" s="65" t="s">
        <v>499</v>
      </c>
      <c r="X4" s="111" t="s">
        <v>500</v>
      </c>
      <c r="Y4" s="51" t="s">
        <v>495</v>
      </c>
      <c r="Z4" s="52" t="s">
        <v>495</v>
      </c>
      <c r="AA4" s="52" t="s">
        <v>496</v>
      </c>
      <c r="AB4" s="119" t="s">
        <v>497</v>
      </c>
      <c r="AC4" s="128" t="s">
        <v>498</v>
      </c>
      <c r="AD4" s="151" t="s">
        <v>499</v>
      </c>
      <c r="AE4" s="65" t="s">
        <v>500</v>
      </c>
      <c r="AF4" s="51" t="s">
        <v>495</v>
      </c>
      <c r="AG4" s="52" t="s">
        <v>495</v>
      </c>
      <c r="AH4" s="52" t="s">
        <v>496</v>
      </c>
      <c r="AI4" s="52" t="s">
        <v>497</v>
      </c>
      <c r="AJ4" s="52" t="s">
        <v>498</v>
      </c>
      <c r="AK4" s="61" t="s">
        <v>499</v>
      </c>
      <c r="AL4" s="51" t="s">
        <v>500</v>
      </c>
      <c r="AM4" s="51" t="s">
        <v>495</v>
      </c>
      <c r="AN4" s="52" t="s">
        <v>495</v>
      </c>
      <c r="AO4" s="52" t="s">
        <v>496</v>
      </c>
      <c r="AP4" s="52" t="s">
        <v>497</v>
      </c>
      <c r="AQ4" s="52" t="s">
        <v>498</v>
      </c>
      <c r="AR4" s="65" t="s">
        <v>499</v>
      </c>
      <c r="AS4" s="152" t="s">
        <v>500</v>
      </c>
      <c r="AT4" s="111" t="s">
        <v>495</v>
      </c>
      <c r="AU4" s="52" t="s">
        <v>495</v>
      </c>
      <c r="AV4" s="52" t="s">
        <v>496</v>
      </c>
      <c r="AW4" s="52" t="s">
        <v>497</v>
      </c>
      <c r="AX4" s="52" t="s">
        <v>498</v>
      </c>
      <c r="AY4" s="65" t="s">
        <v>499</v>
      </c>
      <c r="AZ4" s="51" t="s">
        <v>500</v>
      </c>
      <c r="BA4" s="51" t="s">
        <v>495</v>
      </c>
      <c r="BB4" s="52" t="s">
        <v>495</v>
      </c>
      <c r="BC4" s="52" t="s">
        <v>496</v>
      </c>
      <c r="BD4" s="52" t="s">
        <v>497</v>
      </c>
      <c r="BE4" s="52" t="s">
        <v>498</v>
      </c>
      <c r="BF4" s="65" t="s">
        <v>499</v>
      </c>
      <c r="BG4" s="111" t="s">
        <v>500</v>
      </c>
      <c r="BH4" s="51" t="s">
        <v>495</v>
      </c>
      <c r="BI4" s="68" t="s">
        <v>495</v>
      </c>
      <c r="BJ4" s="51" t="s">
        <v>496</v>
      </c>
      <c r="BK4" s="51" t="s">
        <v>497</v>
      </c>
      <c r="BL4" s="52" t="s">
        <v>498</v>
      </c>
      <c r="BM4" s="61" t="s">
        <v>499</v>
      </c>
      <c r="BN4" s="51" t="s">
        <v>500</v>
      </c>
      <c r="BO4" s="52" t="s">
        <v>495</v>
      </c>
      <c r="BP4" s="50" t="s">
        <v>495</v>
      </c>
      <c r="BQ4" s="51" t="s">
        <v>496</v>
      </c>
      <c r="BR4" s="52" t="s">
        <v>497</v>
      </c>
      <c r="BS4" s="52" t="s">
        <v>498</v>
      </c>
      <c r="BT4" s="65" t="s">
        <v>499</v>
      </c>
      <c r="BU4" s="116"/>
      <c r="BW4" s="217">
        <v>4</v>
      </c>
      <c r="BX4" s="219">
        <v>3</v>
      </c>
      <c r="BY4" s="221">
        <v>2</v>
      </c>
      <c r="BZ4" s="223">
        <v>1</v>
      </c>
    </row>
    <row r="5" spans="1:78" ht="21" customHeight="1">
      <c r="A5" s="205"/>
      <c r="B5" s="207"/>
      <c r="C5" s="210"/>
      <c r="D5" s="153">
        <v>21</v>
      </c>
      <c r="E5" s="63">
        <v>22</v>
      </c>
      <c r="F5" s="63">
        <v>23</v>
      </c>
      <c r="G5" s="63">
        <v>24</v>
      </c>
      <c r="H5" s="63">
        <v>25</v>
      </c>
      <c r="I5" s="64">
        <v>26</v>
      </c>
      <c r="J5" s="63">
        <v>27</v>
      </c>
      <c r="K5" s="63">
        <v>28</v>
      </c>
      <c r="L5" s="63">
        <v>29</v>
      </c>
      <c r="M5" s="63">
        <v>30</v>
      </c>
      <c r="N5" s="126">
        <v>31</v>
      </c>
      <c r="O5" s="153">
        <v>1</v>
      </c>
      <c r="P5" s="61">
        <v>2</v>
      </c>
      <c r="Q5" s="63">
        <v>3</v>
      </c>
      <c r="R5" s="50">
        <v>4</v>
      </c>
      <c r="S5" s="50">
        <v>5</v>
      </c>
      <c r="T5" s="50">
        <v>6</v>
      </c>
      <c r="U5" s="65">
        <v>7</v>
      </c>
      <c r="V5" s="50">
        <v>8</v>
      </c>
      <c r="W5" s="65">
        <v>9</v>
      </c>
      <c r="X5" s="66">
        <v>10</v>
      </c>
      <c r="Y5" s="67">
        <v>11</v>
      </c>
      <c r="Z5" s="67">
        <v>12</v>
      </c>
      <c r="AA5" s="67">
        <v>13</v>
      </c>
      <c r="AB5" s="67">
        <v>14</v>
      </c>
      <c r="AC5" s="127">
        <v>15</v>
      </c>
      <c r="AD5" s="151">
        <v>16</v>
      </c>
      <c r="AE5" s="65">
        <v>17</v>
      </c>
      <c r="AF5" s="50">
        <v>18</v>
      </c>
      <c r="AG5" s="50">
        <v>19</v>
      </c>
      <c r="AH5" s="50">
        <v>20</v>
      </c>
      <c r="AI5" s="50">
        <v>21</v>
      </c>
      <c r="AJ5" s="50">
        <v>22</v>
      </c>
      <c r="AK5" s="61">
        <v>23</v>
      </c>
      <c r="AL5" s="50">
        <v>24</v>
      </c>
      <c r="AM5" s="50">
        <v>25</v>
      </c>
      <c r="AN5" s="50">
        <v>26</v>
      </c>
      <c r="AO5" s="50">
        <v>27</v>
      </c>
      <c r="AP5" s="50">
        <v>28</v>
      </c>
      <c r="AQ5" s="50">
        <v>29</v>
      </c>
      <c r="AR5" s="65">
        <v>30</v>
      </c>
      <c r="AS5" s="152">
        <v>31</v>
      </c>
      <c r="AT5" s="68">
        <v>1</v>
      </c>
      <c r="AU5" s="50">
        <v>2</v>
      </c>
      <c r="AV5" s="50">
        <v>3</v>
      </c>
      <c r="AW5" s="50">
        <v>4</v>
      </c>
      <c r="AX5" s="50">
        <v>5</v>
      </c>
      <c r="AY5" s="65">
        <v>6</v>
      </c>
      <c r="AZ5" s="50">
        <v>7</v>
      </c>
      <c r="BA5" s="50">
        <v>8</v>
      </c>
      <c r="BB5" s="50">
        <v>9</v>
      </c>
      <c r="BC5" s="50">
        <v>10</v>
      </c>
      <c r="BD5" s="50">
        <v>11</v>
      </c>
      <c r="BE5" s="50">
        <v>12</v>
      </c>
      <c r="BF5" s="65">
        <v>13</v>
      </c>
      <c r="BG5" s="68">
        <v>14</v>
      </c>
      <c r="BH5" s="127">
        <v>15</v>
      </c>
      <c r="BI5" s="68">
        <v>16</v>
      </c>
      <c r="BJ5" s="50">
        <v>17</v>
      </c>
      <c r="BK5" s="50">
        <v>18</v>
      </c>
      <c r="BL5" s="50">
        <v>19</v>
      </c>
      <c r="BM5" s="61">
        <v>20</v>
      </c>
      <c r="BN5" s="50">
        <v>21</v>
      </c>
      <c r="BO5" s="50">
        <v>22</v>
      </c>
      <c r="BP5" s="63">
        <v>23</v>
      </c>
      <c r="BQ5" s="50">
        <v>24</v>
      </c>
      <c r="BR5" s="50">
        <v>25</v>
      </c>
      <c r="BS5" s="50">
        <v>26</v>
      </c>
      <c r="BT5" s="65">
        <v>27</v>
      </c>
      <c r="BU5" s="117"/>
      <c r="BW5" s="218"/>
      <c r="BX5" s="220"/>
      <c r="BY5" s="222"/>
      <c r="BZ5" s="224"/>
    </row>
    <row r="6" spans="1:78" ht="17.100000000000001" customHeight="1">
      <c r="A6" s="195">
        <v>1</v>
      </c>
      <c r="B6" s="254" t="s">
        <v>501</v>
      </c>
      <c r="C6" s="189" t="s">
        <v>495</v>
      </c>
      <c r="D6" s="130"/>
      <c r="E6" s="71">
        <v>4</v>
      </c>
      <c r="F6" s="71">
        <v>4</v>
      </c>
      <c r="G6" s="71"/>
      <c r="H6" s="71"/>
      <c r="I6" s="94"/>
      <c r="J6" s="95">
        <v>4</v>
      </c>
      <c r="K6" s="95"/>
      <c r="L6" s="95">
        <v>4</v>
      </c>
      <c r="M6" s="95">
        <v>4</v>
      </c>
      <c r="N6" s="135"/>
      <c r="O6" s="136"/>
      <c r="P6" s="94"/>
      <c r="Q6" s="95">
        <v>4</v>
      </c>
      <c r="R6" s="95"/>
      <c r="S6" s="95">
        <v>4</v>
      </c>
      <c r="T6" s="95"/>
      <c r="U6" s="94"/>
      <c r="V6" s="95"/>
      <c r="W6" s="94"/>
      <c r="X6" s="95"/>
      <c r="Y6" s="95"/>
      <c r="Z6" s="95"/>
      <c r="AA6" s="95"/>
      <c r="AB6" s="95"/>
      <c r="AC6" s="155"/>
      <c r="AD6" s="156"/>
      <c r="AE6" s="94"/>
      <c r="AF6" s="95"/>
      <c r="AG6" s="95"/>
      <c r="AH6" s="95"/>
      <c r="AI6" s="95"/>
      <c r="AJ6" s="95"/>
      <c r="AK6" s="94"/>
      <c r="AL6" s="95"/>
      <c r="AM6" s="95"/>
      <c r="AN6" s="95"/>
      <c r="AO6" s="95"/>
      <c r="AP6" s="95"/>
      <c r="AQ6" s="95"/>
      <c r="AR6" s="94"/>
      <c r="AS6" s="157"/>
      <c r="AT6" s="96"/>
      <c r="AU6" s="95"/>
      <c r="AV6" s="95"/>
      <c r="AW6" s="95"/>
      <c r="AX6" s="95"/>
      <c r="AY6" s="94"/>
      <c r="AZ6" s="95"/>
      <c r="BA6" s="95"/>
      <c r="BB6" s="95"/>
      <c r="BC6" s="95"/>
      <c r="BD6" s="95"/>
      <c r="BE6" s="95"/>
      <c r="BF6" s="94"/>
      <c r="BG6" s="96"/>
      <c r="BH6" s="155"/>
      <c r="BI6" s="96"/>
      <c r="BJ6" s="95"/>
      <c r="BK6" s="95"/>
      <c r="BL6" s="95"/>
      <c r="BM6" s="94"/>
      <c r="BN6" s="95"/>
      <c r="BO6" s="95"/>
      <c r="BP6" s="95"/>
      <c r="BQ6" s="95"/>
      <c r="BR6" s="95"/>
      <c r="BS6" s="95"/>
      <c r="BT6" s="94"/>
      <c r="BU6" s="112"/>
      <c r="BW6" s="74">
        <f t="shared" ref="BW6:BW53" si="0">COUNTIF(D6:BT6,"4")</f>
        <v>7</v>
      </c>
      <c r="BX6" s="106">
        <f t="shared" ref="BX6:BX53" si="1">COUNTIF(D6:BT6,"3")</f>
        <v>0</v>
      </c>
      <c r="BY6" s="75">
        <f t="shared" ref="BY6:BY53" si="2">COUNTIF(D6:BT6,"2")</f>
        <v>0</v>
      </c>
      <c r="BZ6" s="76">
        <f t="shared" ref="BZ6:BZ53" si="3">COUNTIF(D6:BT6,"1")</f>
        <v>0</v>
      </c>
    </row>
    <row r="7" spans="1:78" ht="17.100000000000001" customHeight="1">
      <c r="A7" s="196"/>
      <c r="B7" s="226"/>
      <c r="C7" s="141" t="s">
        <v>502</v>
      </c>
      <c r="D7" s="132"/>
      <c r="E7" s="79"/>
      <c r="F7" s="79">
        <v>4</v>
      </c>
      <c r="G7" s="79"/>
      <c r="H7" s="79"/>
      <c r="I7" s="97"/>
      <c r="J7" s="98">
        <v>4</v>
      </c>
      <c r="K7" s="79"/>
      <c r="L7" s="98"/>
      <c r="M7" s="98">
        <v>4</v>
      </c>
      <c r="N7" s="137"/>
      <c r="O7" s="138"/>
      <c r="P7" s="97"/>
      <c r="Q7" s="98">
        <v>4</v>
      </c>
      <c r="R7" s="98"/>
      <c r="S7" s="98">
        <v>4</v>
      </c>
      <c r="T7" s="79"/>
      <c r="U7" s="97"/>
      <c r="V7" s="98"/>
      <c r="W7" s="97"/>
      <c r="X7" s="98"/>
      <c r="Y7" s="98"/>
      <c r="Z7" s="98"/>
      <c r="AA7" s="98"/>
      <c r="AB7" s="98"/>
      <c r="AC7" s="158"/>
      <c r="AD7" s="159"/>
      <c r="AE7" s="97"/>
      <c r="AF7" s="98"/>
      <c r="AG7" s="98"/>
      <c r="AH7" s="98"/>
      <c r="AI7" s="98"/>
      <c r="AJ7" s="98"/>
      <c r="AK7" s="97"/>
      <c r="AL7" s="98"/>
      <c r="AM7" s="98"/>
      <c r="AN7" s="98"/>
      <c r="AO7" s="98"/>
      <c r="AP7" s="98"/>
      <c r="AQ7" s="98"/>
      <c r="AR7" s="97"/>
      <c r="AS7" s="160"/>
      <c r="AT7" s="99"/>
      <c r="AU7" s="98"/>
      <c r="AV7" s="98"/>
      <c r="AW7" s="98"/>
      <c r="AX7" s="98"/>
      <c r="AY7" s="97"/>
      <c r="AZ7" s="98"/>
      <c r="BA7" s="98"/>
      <c r="BB7" s="98"/>
      <c r="BC7" s="98"/>
      <c r="BD7" s="98"/>
      <c r="BE7" s="98"/>
      <c r="BF7" s="97"/>
      <c r="BG7" s="99"/>
      <c r="BH7" s="158"/>
      <c r="BI7" s="99"/>
      <c r="BJ7" s="98"/>
      <c r="BK7" s="98"/>
      <c r="BL7" s="98"/>
      <c r="BM7" s="97"/>
      <c r="BN7" s="98"/>
      <c r="BO7" s="98"/>
      <c r="BP7" s="98"/>
      <c r="BQ7" s="98"/>
      <c r="BR7" s="98"/>
      <c r="BS7" s="98"/>
      <c r="BT7" s="97"/>
      <c r="BU7" s="113"/>
      <c r="BW7" s="81">
        <f t="shared" si="0"/>
        <v>5</v>
      </c>
      <c r="BX7" s="107">
        <f t="shared" si="1"/>
        <v>0</v>
      </c>
      <c r="BY7" s="82">
        <f t="shared" si="2"/>
        <v>0</v>
      </c>
      <c r="BZ7" s="83">
        <f t="shared" si="3"/>
        <v>0</v>
      </c>
    </row>
    <row r="8" spans="1:78" ht="17.100000000000001" customHeight="1">
      <c r="A8" s="197"/>
      <c r="B8" s="227"/>
      <c r="C8" s="188" t="s">
        <v>503</v>
      </c>
      <c r="D8" s="154"/>
      <c r="E8" s="85"/>
      <c r="F8" s="85"/>
      <c r="G8" s="85"/>
      <c r="H8" s="85"/>
      <c r="I8" s="100"/>
      <c r="J8" s="84"/>
      <c r="K8" s="84"/>
      <c r="L8" s="84"/>
      <c r="M8" s="84"/>
      <c r="N8" s="139"/>
      <c r="O8" s="140"/>
      <c r="P8" s="100"/>
      <c r="Q8" s="84"/>
      <c r="R8" s="84"/>
      <c r="S8" s="84"/>
      <c r="T8" s="84"/>
      <c r="U8" s="100"/>
      <c r="V8" s="84"/>
      <c r="W8" s="100"/>
      <c r="X8" s="84"/>
      <c r="Y8" s="84"/>
      <c r="Z8" s="84"/>
      <c r="AA8" s="84"/>
      <c r="AB8" s="84"/>
      <c r="AC8" s="161"/>
      <c r="AD8" s="162"/>
      <c r="AE8" s="100"/>
      <c r="AF8" s="84"/>
      <c r="AG8" s="84"/>
      <c r="AH8" s="84"/>
      <c r="AI8" s="84"/>
      <c r="AJ8" s="84"/>
      <c r="AK8" s="100"/>
      <c r="AL8" s="84"/>
      <c r="AM8" s="84"/>
      <c r="AN8" s="84"/>
      <c r="AO8" s="84"/>
      <c r="AP8" s="84"/>
      <c r="AQ8" s="84"/>
      <c r="AR8" s="100"/>
      <c r="AS8" s="163"/>
      <c r="AT8" s="101"/>
      <c r="AU8" s="84"/>
      <c r="AV8" s="84"/>
      <c r="AW8" s="84"/>
      <c r="AX8" s="84"/>
      <c r="AY8" s="100"/>
      <c r="AZ8" s="84"/>
      <c r="BA8" s="84"/>
      <c r="BB8" s="84"/>
      <c r="BC8" s="84"/>
      <c r="BD8" s="84"/>
      <c r="BE8" s="84"/>
      <c r="BF8" s="100"/>
      <c r="BG8" s="101"/>
      <c r="BH8" s="161"/>
      <c r="BI8" s="101"/>
      <c r="BJ8" s="84"/>
      <c r="BK8" s="84"/>
      <c r="BL8" s="84"/>
      <c r="BM8" s="100"/>
      <c r="BN8" s="84"/>
      <c r="BO8" s="84"/>
      <c r="BP8" s="84"/>
      <c r="BQ8" s="84"/>
      <c r="BR8" s="84"/>
      <c r="BS8" s="84"/>
      <c r="BT8" s="100"/>
      <c r="BU8" s="114"/>
      <c r="BW8" s="91">
        <f t="shared" si="0"/>
        <v>0</v>
      </c>
      <c r="BX8" s="108">
        <f t="shared" si="1"/>
        <v>0</v>
      </c>
      <c r="BY8" s="92">
        <f t="shared" si="2"/>
        <v>0</v>
      </c>
      <c r="BZ8" s="93">
        <f t="shared" si="3"/>
        <v>0</v>
      </c>
    </row>
    <row r="9" spans="1:78" ht="17.100000000000001" customHeight="1">
      <c r="A9" s="195">
        <v>2</v>
      </c>
      <c r="B9" s="225" t="s">
        <v>504</v>
      </c>
      <c r="C9" s="189" t="s">
        <v>495</v>
      </c>
      <c r="D9" s="130"/>
      <c r="E9" s="71">
        <v>4</v>
      </c>
      <c r="F9" s="71">
        <v>4</v>
      </c>
      <c r="G9" s="71"/>
      <c r="H9" s="71"/>
      <c r="I9" s="94"/>
      <c r="J9" s="95">
        <v>4</v>
      </c>
      <c r="K9" s="95"/>
      <c r="L9" s="95">
        <v>4</v>
      </c>
      <c r="M9" s="95">
        <v>4</v>
      </c>
      <c r="N9" s="135"/>
      <c r="O9" s="136"/>
      <c r="P9" s="94"/>
      <c r="Q9" s="95">
        <v>4</v>
      </c>
      <c r="R9" s="95"/>
      <c r="S9" s="95">
        <v>3</v>
      </c>
      <c r="T9" s="95"/>
      <c r="U9" s="94"/>
      <c r="V9" s="95"/>
      <c r="W9" s="94"/>
      <c r="X9" s="95"/>
      <c r="Y9" s="95"/>
      <c r="Z9" s="95"/>
      <c r="AA9" s="95"/>
      <c r="AB9" s="95"/>
      <c r="AC9" s="155"/>
      <c r="AD9" s="156"/>
      <c r="AE9" s="94"/>
      <c r="AF9" s="95"/>
      <c r="AG9" s="95"/>
      <c r="AH9" s="95"/>
      <c r="AI9" s="95"/>
      <c r="AJ9" s="95"/>
      <c r="AK9" s="94"/>
      <c r="AL9" s="95"/>
      <c r="AM9" s="95"/>
      <c r="AN9" s="95"/>
      <c r="AO9" s="95"/>
      <c r="AP9" s="95"/>
      <c r="AQ9" s="95"/>
      <c r="AR9" s="94"/>
      <c r="AS9" s="157"/>
      <c r="AT9" s="96"/>
      <c r="AU9" s="95"/>
      <c r="AV9" s="95"/>
      <c r="AW9" s="95"/>
      <c r="AX9" s="95"/>
      <c r="AY9" s="94"/>
      <c r="AZ9" s="95"/>
      <c r="BA9" s="95"/>
      <c r="BB9" s="95"/>
      <c r="BC9" s="95"/>
      <c r="BD9" s="95"/>
      <c r="BE9" s="95"/>
      <c r="BF9" s="94"/>
      <c r="BG9" s="96"/>
      <c r="BH9" s="155"/>
      <c r="BI9" s="96"/>
      <c r="BJ9" s="95"/>
      <c r="BK9" s="95"/>
      <c r="BL9" s="95"/>
      <c r="BM9" s="94"/>
      <c r="BN9" s="95"/>
      <c r="BO9" s="95"/>
      <c r="BP9" s="95"/>
      <c r="BQ9" s="95"/>
      <c r="BR9" s="95"/>
      <c r="BS9" s="95"/>
      <c r="BT9" s="94"/>
      <c r="BU9" s="112"/>
      <c r="BW9" s="74">
        <f t="shared" si="0"/>
        <v>6</v>
      </c>
      <c r="BX9" s="106">
        <f t="shared" si="1"/>
        <v>1</v>
      </c>
      <c r="BY9" s="75">
        <f t="shared" si="2"/>
        <v>0</v>
      </c>
      <c r="BZ9" s="76">
        <f t="shared" si="3"/>
        <v>0</v>
      </c>
    </row>
    <row r="10" spans="1:78" ht="17.100000000000001" customHeight="1">
      <c r="A10" s="196"/>
      <c r="B10" s="226"/>
      <c r="C10" s="141" t="s">
        <v>502</v>
      </c>
      <c r="D10" s="132"/>
      <c r="E10" s="79"/>
      <c r="F10" s="79">
        <v>4</v>
      </c>
      <c r="G10" s="79"/>
      <c r="H10" s="79"/>
      <c r="I10" s="97"/>
      <c r="J10" s="98">
        <v>4</v>
      </c>
      <c r="K10" s="79"/>
      <c r="L10" s="98"/>
      <c r="M10" s="98">
        <v>4</v>
      </c>
      <c r="N10" s="137"/>
      <c r="O10" s="138"/>
      <c r="P10" s="97"/>
      <c r="Q10" s="98">
        <v>4</v>
      </c>
      <c r="R10" s="98"/>
      <c r="S10" s="98">
        <v>4</v>
      </c>
      <c r="T10" s="79"/>
      <c r="U10" s="97"/>
      <c r="V10" s="98"/>
      <c r="W10" s="97"/>
      <c r="X10" s="98"/>
      <c r="Y10" s="98"/>
      <c r="Z10" s="98"/>
      <c r="AA10" s="98"/>
      <c r="AB10" s="98"/>
      <c r="AC10" s="158"/>
      <c r="AD10" s="159"/>
      <c r="AE10" s="97"/>
      <c r="AF10" s="98"/>
      <c r="AG10" s="98"/>
      <c r="AH10" s="98"/>
      <c r="AI10" s="98"/>
      <c r="AJ10" s="98"/>
      <c r="AK10" s="97"/>
      <c r="AL10" s="98"/>
      <c r="AM10" s="98"/>
      <c r="AN10" s="98"/>
      <c r="AO10" s="98"/>
      <c r="AP10" s="98"/>
      <c r="AQ10" s="98"/>
      <c r="AR10" s="97"/>
      <c r="AS10" s="160"/>
      <c r="AT10" s="99"/>
      <c r="AU10" s="98"/>
      <c r="AV10" s="98"/>
      <c r="AW10" s="98"/>
      <c r="AX10" s="98"/>
      <c r="AY10" s="97"/>
      <c r="AZ10" s="98"/>
      <c r="BA10" s="98"/>
      <c r="BB10" s="98"/>
      <c r="BC10" s="98"/>
      <c r="BD10" s="98"/>
      <c r="BE10" s="98"/>
      <c r="BF10" s="97"/>
      <c r="BG10" s="99"/>
      <c r="BH10" s="158"/>
      <c r="BI10" s="99"/>
      <c r="BJ10" s="98"/>
      <c r="BK10" s="98"/>
      <c r="BL10" s="98"/>
      <c r="BM10" s="97"/>
      <c r="BN10" s="98"/>
      <c r="BO10" s="98"/>
      <c r="BP10" s="98"/>
      <c r="BQ10" s="98"/>
      <c r="BR10" s="98"/>
      <c r="BS10" s="98"/>
      <c r="BT10" s="97"/>
      <c r="BU10" s="113"/>
      <c r="BW10" s="81">
        <f t="shared" si="0"/>
        <v>5</v>
      </c>
      <c r="BX10" s="107">
        <f t="shared" si="1"/>
        <v>0</v>
      </c>
      <c r="BY10" s="82">
        <f t="shared" si="2"/>
        <v>0</v>
      </c>
      <c r="BZ10" s="83">
        <f t="shared" si="3"/>
        <v>0</v>
      </c>
    </row>
    <row r="11" spans="1:78" ht="17.100000000000001" customHeight="1">
      <c r="A11" s="197"/>
      <c r="B11" s="227"/>
      <c r="C11" s="188" t="s">
        <v>503</v>
      </c>
      <c r="D11" s="154"/>
      <c r="E11" s="85"/>
      <c r="F11" s="85"/>
      <c r="G11" s="85"/>
      <c r="H11" s="85"/>
      <c r="I11" s="100"/>
      <c r="J11" s="84"/>
      <c r="K11" s="84"/>
      <c r="L11" s="84"/>
      <c r="M11" s="84"/>
      <c r="N11" s="139"/>
      <c r="O11" s="140"/>
      <c r="P11" s="100"/>
      <c r="Q11" s="84"/>
      <c r="R11" s="84"/>
      <c r="S11" s="84"/>
      <c r="T11" s="84"/>
      <c r="U11" s="100"/>
      <c r="V11" s="84"/>
      <c r="W11" s="100"/>
      <c r="X11" s="84"/>
      <c r="Y11" s="84"/>
      <c r="Z11" s="84"/>
      <c r="AA11" s="84"/>
      <c r="AB11" s="84"/>
      <c r="AC11" s="161"/>
      <c r="AD11" s="162"/>
      <c r="AE11" s="100"/>
      <c r="AF11" s="84"/>
      <c r="AG11" s="84"/>
      <c r="AH11" s="84"/>
      <c r="AI11" s="84"/>
      <c r="AJ11" s="84"/>
      <c r="AK11" s="100"/>
      <c r="AL11" s="84"/>
      <c r="AM11" s="84"/>
      <c r="AN11" s="84"/>
      <c r="AO11" s="84"/>
      <c r="AP11" s="84"/>
      <c r="AQ11" s="84"/>
      <c r="AR11" s="100"/>
      <c r="AS11" s="163"/>
      <c r="AT11" s="101"/>
      <c r="AU11" s="84"/>
      <c r="AV11" s="84"/>
      <c r="AW11" s="84"/>
      <c r="AX11" s="84"/>
      <c r="AY11" s="100"/>
      <c r="AZ11" s="84"/>
      <c r="BA11" s="84"/>
      <c r="BB11" s="84"/>
      <c r="BC11" s="84"/>
      <c r="BD11" s="84"/>
      <c r="BE11" s="84"/>
      <c r="BF11" s="100"/>
      <c r="BG11" s="101"/>
      <c r="BH11" s="161"/>
      <c r="BI11" s="101"/>
      <c r="BJ11" s="84"/>
      <c r="BK11" s="84"/>
      <c r="BL11" s="84"/>
      <c r="BM11" s="100"/>
      <c r="BN11" s="84"/>
      <c r="BO11" s="84"/>
      <c r="BP11" s="84"/>
      <c r="BQ11" s="84"/>
      <c r="BR11" s="84"/>
      <c r="BS11" s="84"/>
      <c r="BT11" s="100"/>
      <c r="BU11" s="114"/>
      <c r="BW11" s="91">
        <f t="shared" si="0"/>
        <v>0</v>
      </c>
      <c r="BX11" s="108">
        <f t="shared" si="1"/>
        <v>0</v>
      </c>
      <c r="BY11" s="92">
        <f t="shared" si="2"/>
        <v>0</v>
      </c>
      <c r="BZ11" s="93">
        <f t="shared" si="3"/>
        <v>0</v>
      </c>
    </row>
    <row r="12" spans="1:78" ht="17.100000000000001" customHeight="1">
      <c r="A12" s="195">
        <v>4</v>
      </c>
      <c r="B12" s="225" t="s">
        <v>505</v>
      </c>
      <c r="C12" s="189" t="s">
        <v>495</v>
      </c>
      <c r="D12" s="130"/>
      <c r="E12" s="71">
        <v>2</v>
      </c>
      <c r="F12" s="71">
        <v>4</v>
      </c>
      <c r="G12" s="71"/>
      <c r="H12" s="71"/>
      <c r="I12" s="94"/>
      <c r="J12" s="95">
        <v>4</v>
      </c>
      <c r="K12" s="95"/>
      <c r="L12" s="95">
        <v>3</v>
      </c>
      <c r="M12" s="95">
        <v>4</v>
      </c>
      <c r="N12" s="135"/>
      <c r="O12" s="136"/>
      <c r="P12" s="94"/>
      <c r="Q12" s="95">
        <v>4</v>
      </c>
      <c r="R12" s="95"/>
      <c r="S12" s="95">
        <v>4</v>
      </c>
      <c r="T12" s="95"/>
      <c r="U12" s="94"/>
      <c r="V12" s="95"/>
      <c r="W12" s="94"/>
      <c r="X12" s="95"/>
      <c r="Y12" s="95"/>
      <c r="Z12" s="95"/>
      <c r="AA12" s="95"/>
      <c r="AB12" s="95"/>
      <c r="AC12" s="155"/>
      <c r="AD12" s="156"/>
      <c r="AE12" s="94"/>
      <c r="AF12" s="95"/>
      <c r="AG12" s="95"/>
      <c r="AH12" s="95"/>
      <c r="AI12" s="95"/>
      <c r="AJ12" s="95"/>
      <c r="AK12" s="94"/>
      <c r="AL12" s="95"/>
      <c r="AM12" s="95"/>
      <c r="AN12" s="95"/>
      <c r="AO12" s="95"/>
      <c r="AP12" s="95"/>
      <c r="AQ12" s="95"/>
      <c r="AR12" s="94"/>
      <c r="AS12" s="157"/>
      <c r="AT12" s="96"/>
      <c r="AU12" s="95"/>
      <c r="AV12" s="95"/>
      <c r="AW12" s="95"/>
      <c r="AX12" s="95"/>
      <c r="AY12" s="94"/>
      <c r="AZ12" s="95"/>
      <c r="BA12" s="95"/>
      <c r="BB12" s="95"/>
      <c r="BC12" s="95"/>
      <c r="BD12" s="95"/>
      <c r="BE12" s="95"/>
      <c r="BF12" s="94"/>
      <c r="BG12" s="96"/>
      <c r="BH12" s="155"/>
      <c r="BI12" s="96"/>
      <c r="BJ12" s="95"/>
      <c r="BK12" s="95"/>
      <c r="BL12" s="95"/>
      <c r="BM12" s="94"/>
      <c r="BN12" s="95"/>
      <c r="BO12" s="95"/>
      <c r="BP12" s="95"/>
      <c r="BQ12" s="95"/>
      <c r="BR12" s="95"/>
      <c r="BS12" s="95"/>
      <c r="BT12" s="94"/>
      <c r="BU12" s="112"/>
      <c r="BW12" s="74">
        <f t="shared" si="0"/>
        <v>5</v>
      </c>
      <c r="BX12" s="106">
        <f t="shared" si="1"/>
        <v>1</v>
      </c>
      <c r="BY12" s="75">
        <f t="shared" si="2"/>
        <v>1</v>
      </c>
      <c r="BZ12" s="76">
        <f t="shared" si="3"/>
        <v>0</v>
      </c>
    </row>
    <row r="13" spans="1:78" ht="17.100000000000001" customHeight="1">
      <c r="A13" s="196"/>
      <c r="B13" s="226"/>
      <c r="C13" s="141" t="s">
        <v>502</v>
      </c>
      <c r="D13" s="132"/>
      <c r="E13" s="79"/>
      <c r="F13" s="79">
        <v>4</v>
      </c>
      <c r="G13" s="79"/>
      <c r="H13" s="79"/>
      <c r="I13" s="97"/>
      <c r="J13" s="98">
        <v>4</v>
      </c>
      <c r="K13" s="79"/>
      <c r="L13" s="98"/>
      <c r="M13" s="98">
        <v>4</v>
      </c>
      <c r="N13" s="137"/>
      <c r="O13" s="138"/>
      <c r="P13" s="97"/>
      <c r="Q13" s="98">
        <v>4</v>
      </c>
      <c r="R13" s="98"/>
      <c r="S13" s="98">
        <v>4</v>
      </c>
      <c r="T13" s="79"/>
      <c r="U13" s="97"/>
      <c r="V13" s="98"/>
      <c r="W13" s="97"/>
      <c r="X13" s="98"/>
      <c r="Y13" s="98"/>
      <c r="Z13" s="98"/>
      <c r="AA13" s="98"/>
      <c r="AB13" s="98"/>
      <c r="AC13" s="158"/>
      <c r="AD13" s="159"/>
      <c r="AE13" s="97"/>
      <c r="AF13" s="98"/>
      <c r="AG13" s="98"/>
      <c r="AH13" s="98"/>
      <c r="AI13" s="98"/>
      <c r="AJ13" s="98"/>
      <c r="AK13" s="97"/>
      <c r="AL13" s="98"/>
      <c r="AM13" s="98"/>
      <c r="AN13" s="98"/>
      <c r="AO13" s="98"/>
      <c r="AP13" s="98"/>
      <c r="AQ13" s="98"/>
      <c r="AR13" s="97"/>
      <c r="AS13" s="160"/>
      <c r="AT13" s="99"/>
      <c r="AU13" s="98"/>
      <c r="AV13" s="98"/>
      <c r="AW13" s="98"/>
      <c r="AX13" s="98"/>
      <c r="AY13" s="97"/>
      <c r="AZ13" s="98"/>
      <c r="BA13" s="98"/>
      <c r="BB13" s="98"/>
      <c r="BC13" s="98"/>
      <c r="BD13" s="98"/>
      <c r="BE13" s="98"/>
      <c r="BF13" s="97"/>
      <c r="BG13" s="99"/>
      <c r="BH13" s="158"/>
      <c r="BI13" s="99"/>
      <c r="BJ13" s="98"/>
      <c r="BK13" s="98"/>
      <c r="BL13" s="98"/>
      <c r="BM13" s="97"/>
      <c r="BN13" s="98"/>
      <c r="BO13" s="98"/>
      <c r="BP13" s="98"/>
      <c r="BQ13" s="98"/>
      <c r="BR13" s="98"/>
      <c r="BS13" s="98"/>
      <c r="BT13" s="97"/>
      <c r="BU13" s="113"/>
      <c r="BW13" s="81">
        <f t="shared" si="0"/>
        <v>5</v>
      </c>
      <c r="BX13" s="107">
        <f t="shared" si="1"/>
        <v>0</v>
      </c>
      <c r="BY13" s="82">
        <f t="shared" si="2"/>
        <v>0</v>
      </c>
      <c r="BZ13" s="83">
        <f t="shared" si="3"/>
        <v>0</v>
      </c>
    </row>
    <row r="14" spans="1:78" ht="17.100000000000001" customHeight="1">
      <c r="A14" s="197"/>
      <c r="B14" s="227"/>
      <c r="C14" s="188" t="s">
        <v>503</v>
      </c>
      <c r="D14" s="154"/>
      <c r="E14" s="85"/>
      <c r="F14" s="85"/>
      <c r="G14" s="85"/>
      <c r="H14" s="85"/>
      <c r="I14" s="100"/>
      <c r="J14" s="84"/>
      <c r="K14" s="84"/>
      <c r="L14" s="84"/>
      <c r="M14" s="84"/>
      <c r="N14" s="139"/>
      <c r="O14" s="140"/>
      <c r="P14" s="100"/>
      <c r="Q14" s="84"/>
      <c r="R14" s="84"/>
      <c r="S14" s="84"/>
      <c r="T14" s="84"/>
      <c r="U14" s="100"/>
      <c r="V14" s="84"/>
      <c r="W14" s="100"/>
      <c r="X14" s="84"/>
      <c r="Y14" s="84"/>
      <c r="Z14" s="84"/>
      <c r="AA14" s="84"/>
      <c r="AB14" s="84"/>
      <c r="AC14" s="161"/>
      <c r="AD14" s="162"/>
      <c r="AE14" s="100"/>
      <c r="AF14" s="84"/>
      <c r="AG14" s="84"/>
      <c r="AH14" s="84"/>
      <c r="AI14" s="84"/>
      <c r="AJ14" s="84"/>
      <c r="AK14" s="100"/>
      <c r="AL14" s="84"/>
      <c r="AM14" s="84"/>
      <c r="AN14" s="84"/>
      <c r="AO14" s="84"/>
      <c r="AP14" s="84"/>
      <c r="AQ14" s="84"/>
      <c r="AR14" s="100"/>
      <c r="AS14" s="163"/>
      <c r="AT14" s="101"/>
      <c r="AU14" s="84"/>
      <c r="AV14" s="84"/>
      <c r="AW14" s="84"/>
      <c r="AX14" s="84"/>
      <c r="AY14" s="100"/>
      <c r="AZ14" s="84"/>
      <c r="BA14" s="84"/>
      <c r="BB14" s="84"/>
      <c r="BC14" s="84"/>
      <c r="BD14" s="84"/>
      <c r="BE14" s="84"/>
      <c r="BF14" s="100"/>
      <c r="BG14" s="101"/>
      <c r="BH14" s="161"/>
      <c r="BI14" s="101"/>
      <c r="BJ14" s="84"/>
      <c r="BK14" s="84"/>
      <c r="BL14" s="84"/>
      <c r="BM14" s="100"/>
      <c r="BN14" s="84"/>
      <c r="BO14" s="84"/>
      <c r="BP14" s="84"/>
      <c r="BQ14" s="84"/>
      <c r="BR14" s="84"/>
      <c r="BS14" s="84"/>
      <c r="BT14" s="100"/>
      <c r="BU14" s="114"/>
      <c r="BW14" s="91">
        <f t="shared" si="0"/>
        <v>0</v>
      </c>
      <c r="BX14" s="108">
        <f t="shared" si="1"/>
        <v>0</v>
      </c>
      <c r="BY14" s="92">
        <f t="shared" si="2"/>
        <v>0</v>
      </c>
      <c r="BZ14" s="93">
        <f t="shared" si="3"/>
        <v>0</v>
      </c>
    </row>
    <row r="15" spans="1:78" ht="17.100000000000001" customHeight="1">
      <c r="A15" s="195">
        <v>5</v>
      </c>
      <c r="B15" s="225" t="s">
        <v>506</v>
      </c>
      <c r="C15" s="189" t="s">
        <v>495</v>
      </c>
      <c r="D15" s="130"/>
      <c r="E15" s="71">
        <v>4</v>
      </c>
      <c r="F15" s="71">
        <v>4</v>
      </c>
      <c r="G15" s="71"/>
      <c r="H15" s="71"/>
      <c r="I15" s="94"/>
      <c r="J15" s="95">
        <v>4</v>
      </c>
      <c r="K15" s="95"/>
      <c r="L15" s="95">
        <v>4</v>
      </c>
      <c r="M15" s="95">
        <v>4</v>
      </c>
      <c r="N15" s="135"/>
      <c r="O15" s="136"/>
      <c r="P15" s="94"/>
      <c r="Q15" s="95">
        <v>4</v>
      </c>
      <c r="R15" s="95"/>
      <c r="S15" s="95">
        <v>4</v>
      </c>
      <c r="T15" s="95"/>
      <c r="U15" s="94"/>
      <c r="V15" s="95"/>
      <c r="W15" s="94"/>
      <c r="X15" s="95"/>
      <c r="Y15" s="95"/>
      <c r="Z15" s="95"/>
      <c r="AA15" s="95"/>
      <c r="AB15" s="95"/>
      <c r="AC15" s="155"/>
      <c r="AD15" s="156"/>
      <c r="AE15" s="94"/>
      <c r="AF15" s="95"/>
      <c r="AG15" s="95"/>
      <c r="AH15" s="95"/>
      <c r="AI15" s="95"/>
      <c r="AJ15" s="95"/>
      <c r="AK15" s="94"/>
      <c r="AL15" s="95"/>
      <c r="AM15" s="95"/>
      <c r="AN15" s="95"/>
      <c r="AO15" s="95"/>
      <c r="AP15" s="95"/>
      <c r="AQ15" s="95"/>
      <c r="AR15" s="94"/>
      <c r="AS15" s="157"/>
      <c r="AT15" s="96"/>
      <c r="AU15" s="95"/>
      <c r="AV15" s="95"/>
      <c r="AW15" s="95"/>
      <c r="AX15" s="95"/>
      <c r="AY15" s="94"/>
      <c r="AZ15" s="95"/>
      <c r="BA15" s="95"/>
      <c r="BB15" s="95"/>
      <c r="BC15" s="95"/>
      <c r="BD15" s="95"/>
      <c r="BE15" s="95"/>
      <c r="BF15" s="94"/>
      <c r="BG15" s="96"/>
      <c r="BH15" s="155"/>
      <c r="BI15" s="96"/>
      <c r="BJ15" s="95"/>
      <c r="BK15" s="95"/>
      <c r="BL15" s="95"/>
      <c r="BM15" s="94"/>
      <c r="BN15" s="95"/>
      <c r="BO15" s="95"/>
      <c r="BP15" s="95"/>
      <c r="BQ15" s="95"/>
      <c r="BR15" s="95"/>
      <c r="BS15" s="95"/>
      <c r="BT15" s="94"/>
      <c r="BU15" s="112"/>
      <c r="BW15" s="74">
        <f t="shared" si="0"/>
        <v>7</v>
      </c>
      <c r="BX15" s="106">
        <f t="shared" si="1"/>
        <v>0</v>
      </c>
      <c r="BY15" s="75">
        <f t="shared" si="2"/>
        <v>0</v>
      </c>
      <c r="BZ15" s="76">
        <f t="shared" si="3"/>
        <v>0</v>
      </c>
    </row>
    <row r="16" spans="1:78" ht="17.100000000000001" customHeight="1">
      <c r="A16" s="196"/>
      <c r="B16" s="226"/>
      <c r="C16" s="141" t="s">
        <v>502</v>
      </c>
      <c r="D16" s="132"/>
      <c r="E16" s="79"/>
      <c r="F16" s="79">
        <v>4</v>
      </c>
      <c r="G16" s="79"/>
      <c r="H16" s="79"/>
      <c r="I16" s="97"/>
      <c r="J16" s="98">
        <v>4</v>
      </c>
      <c r="K16" s="79"/>
      <c r="L16" s="98"/>
      <c r="M16" s="98">
        <v>4</v>
      </c>
      <c r="N16" s="137"/>
      <c r="O16" s="138"/>
      <c r="P16" s="97"/>
      <c r="Q16" s="98">
        <v>4</v>
      </c>
      <c r="R16" s="98"/>
      <c r="S16" s="98">
        <v>4</v>
      </c>
      <c r="T16" s="79"/>
      <c r="U16" s="97"/>
      <c r="V16" s="98"/>
      <c r="W16" s="97"/>
      <c r="X16" s="98"/>
      <c r="Y16" s="98"/>
      <c r="Z16" s="98"/>
      <c r="AA16" s="98"/>
      <c r="AB16" s="98"/>
      <c r="AC16" s="158"/>
      <c r="AD16" s="159"/>
      <c r="AE16" s="97"/>
      <c r="AF16" s="98"/>
      <c r="AG16" s="98"/>
      <c r="AH16" s="98"/>
      <c r="AI16" s="98"/>
      <c r="AJ16" s="98"/>
      <c r="AK16" s="97"/>
      <c r="AL16" s="98"/>
      <c r="AM16" s="98"/>
      <c r="AN16" s="98"/>
      <c r="AO16" s="98"/>
      <c r="AP16" s="98"/>
      <c r="AQ16" s="98"/>
      <c r="AR16" s="97"/>
      <c r="AS16" s="160"/>
      <c r="AT16" s="99"/>
      <c r="AU16" s="98"/>
      <c r="AV16" s="98"/>
      <c r="AW16" s="98"/>
      <c r="AX16" s="98"/>
      <c r="AY16" s="97"/>
      <c r="AZ16" s="98"/>
      <c r="BA16" s="98"/>
      <c r="BB16" s="98"/>
      <c r="BC16" s="98"/>
      <c r="BD16" s="98"/>
      <c r="BE16" s="98"/>
      <c r="BF16" s="97"/>
      <c r="BG16" s="99"/>
      <c r="BH16" s="158"/>
      <c r="BI16" s="99"/>
      <c r="BJ16" s="98"/>
      <c r="BK16" s="98"/>
      <c r="BL16" s="98"/>
      <c r="BM16" s="97"/>
      <c r="BN16" s="98"/>
      <c r="BO16" s="98"/>
      <c r="BP16" s="98"/>
      <c r="BQ16" s="98"/>
      <c r="BR16" s="98"/>
      <c r="BS16" s="98"/>
      <c r="BT16" s="97"/>
      <c r="BU16" s="113"/>
      <c r="BW16" s="81">
        <f t="shared" si="0"/>
        <v>5</v>
      </c>
      <c r="BX16" s="107">
        <f t="shared" si="1"/>
        <v>0</v>
      </c>
      <c r="BY16" s="82">
        <f t="shared" si="2"/>
        <v>0</v>
      </c>
      <c r="BZ16" s="83">
        <f t="shared" si="3"/>
        <v>0</v>
      </c>
    </row>
    <row r="17" spans="1:78" ht="17.100000000000001" customHeight="1">
      <c r="A17" s="197"/>
      <c r="B17" s="227"/>
      <c r="C17" s="188" t="s">
        <v>503</v>
      </c>
      <c r="D17" s="154"/>
      <c r="E17" s="85"/>
      <c r="F17" s="85"/>
      <c r="G17" s="85"/>
      <c r="H17" s="85"/>
      <c r="I17" s="100"/>
      <c r="J17" s="84"/>
      <c r="K17" s="84"/>
      <c r="L17" s="84"/>
      <c r="M17" s="84"/>
      <c r="N17" s="139"/>
      <c r="O17" s="140"/>
      <c r="P17" s="100"/>
      <c r="Q17" s="84"/>
      <c r="R17" s="84"/>
      <c r="S17" s="84"/>
      <c r="T17" s="84"/>
      <c r="U17" s="100"/>
      <c r="V17" s="84"/>
      <c r="W17" s="100"/>
      <c r="X17" s="84"/>
      <c r="Y17" s="84"/>
      <c r="Z17" s="84"/>
      <c r="AA17" s="84"/>
      <c r="AB17" s="84"/>
      <c r="AC17" s="161"/>
      <c r="AD17" s="162"/>
      <c r="AE17" s="100"/>
      <c r="AF17" s="84"/>
      <c r="AG17" s="84"/>
      <c r="AH17" s="84"/>
      <c r="AI17" s="84"/>
      <c r="AJ17" s="84"/>
      <c r="AK17" s="100"/>
      <c r="AL17" s="84"/>
      <c r="AM17" s="84"/>
      <c r="AN17" s="84"/>
      <c r="AO17" s="84"/>
      <c r="AP17" s="84"/>
      <c r="AQ17" s="84"/>
      <c r="AR17" s="100"/>
      <c r="AS17" s="163"/>
      <c r="AT17" s="101"/>
      <c r="AU17" s="84"/>
      <c r="AV17" s="84"/>
      <c r="AW17" s="84"/>
      <c r="AX17" s="84"/>
      <c r="AY17" s="100"/>
      <c r="AZ17" s="84"/>
      <c r="BA17" s="84"/>
      <c r="BB17" s="84"/>
      <c r="BC17" s="84"/>
      <c r="BD17" s="84"/>
      <c r="BE17" s="84"/>
      <c r="BF17" s="100"/>
      <c r="BG17" s="101"/>
      <c r="BH17" s="161"/>
      <c r="BI17" s="101"/>
      <c r="BJ17" s="84"/>
      <c r="BK17" s="84"/>
      <c r="BL17" s="84"/>
      <c r="BM17" s="100"/>
      <c r="BN17" s="84"/>
      <c r="BO17" s="84"/>
      <c r="BP17" s="84"/>
      <c r="BQ17" s="84"/>
      <c r="BR17" s="84"/>
      <c r="BS17" s="84"/>
      <c r="BT17" s="100"/>
      <c r="BU17" s="114"/>
      <c r="BW17" s="91">
        <f t="shared" si="0"/>
        <v>0</v>
      </c>
      <c r="BX17" s="108">
        <f t="shared" si="1"/>
        <v>0</v>
      </c>
      <c r="BY17" s="92">
        <f t="shared" si="2"/>
        <v>0</v>
      </c>
      <c r="BZ17" s="93">
        <f t="shared" si="3"/>
        <v>0</v>
      </c>
    </row>
    <row r="18" spans="1:78" ht="17.100000000000001" customHeight="1">
      <c r="A18" s="195">
        <v>6</v>
      </c>
      <c r="B18" s="225" t="s">
        <v>507</v>
      </c>
      <c r="C18" s="189" t="s">
        <v>495</v>
      </c>
      <c r="D18" s="130"/>
      <c r="E18" s="71">
        <v>4</v>
      </c>
      <c r="F18" s="71">
        <v>4</v>
      </c>
      <c r="G18" s="71"/>
      <c r="H18" s="71"/>
      <c r="I18" s="94"/>
      <c r="J18" s="95">
        <v>4</v>
      </c>
      <c r="K18" s="95"/>
      <c r="L18" s="95">
        <v>4</v>
      </c>
      <c r="M18" s="95">
        <v>4</v>
      </c>
      <c r="N18" s="135"/>
      <c r="O18" s="136"/>
      <c r="P18" s="94"/>
      <c r="Q18" s="95">
        <v>4</v>
      </c>
      <c r="R18" s="95"/>
      <c r="S18" s="95">
        <v>4</v>
      </c>
      <c r="T18" s="95"/>
      <c r="U18" s="94"/>
      <c r="V18" s="95"/>
      <c r="W18" s="94"/>
      <c r="X18" s="95"/>
      <c r="Y18" s="95"/>
      <c r="Z18" s="95"/>
      <c r="AA18" s="95"/>
      <c r="AB18" s="95"/>
      <c r="AC18" s="155"/>
      <c r="AD18" s="156"/>
      <c r="AE18" s="94"/>
      <c r="AF18" s="95"/>
      <c r="AG18" s="95"/>
      <c r="AH18" s="95"/>
      <c r="AI18" s="95"/>
      <c r="AJ18" s="95"/>
      <c r="AK18" s="94"/>
      <c r="AL18" s="95"/>
      <c r="AM18" s="95"/>
      <c r="AN18" s="95"/>
      <c r="AO18" s="95"/>
      <c r="AP18" s="95"/>
      <c r="AQ18" s="95"/>
      <c r="AR18" s="94"/>
      <c r="AS18" s="157"/>
      <c r="AT18" s="96"/>
      <c r="AU18" s="95"/>
      <c r="AV18" s="95"/>
      <c r="AW18" s="95"/>
      <c r="AX18" s="95"/>
      <c r="AY18" s="94"/>
      <c r="AZ18" s="95"/>
      <c r="BA18" s="95"/>
      <c r="BB18" s="95"/>
      <c r="BC18" s="95"/>
      <c r="BD18" s="95"/>
      <c r="BE18" s="95"/>
      <c r="BF18" s="94"/>
      <c r="BG18" s="96"/>
      <c r="BH18" s="155"/>
      <c r="BI18" s="96"/>
      <c r="BJ18" s="95"/>
      <c r="BK18" s="95"/>
      <c r="BL18" s="95"/>
      <c r="BM18" s="94"/>
      <c r="BN18" s="95"/>
      <c r="BO18" s="95"/>
      <c r="BP18" s="95"/>
      <c r="BQ18" s="95"/>
      <c r="BR18" s="95"/>
      <c r="BS18" s="95"/>
      <c r="BT18" s="94"/>
      <c r="BU18" s="112"/>
      <c r="BW18" s="74">
        <f t="shared" si="0"/>
        <v>7</v>
      </c>
      <c r="BX18" s="106">
        <f t="shared" si="1"/>
        <v>0</v>
      </c>
      <c r="BY18" s="75">
        <f t="shared" si="2"/>
        <v>0</v>
      </c>
      <c r="BZ18" s="76">
        <f t="shared" si="3"/>
        <v>0</v>
      </c>
    </row>
    <row r="19" spans="1:78" ht="17.100000000000001" customHeight="1">
      <c r="A19" s="196"/>
      <c r="B19" s="226"/>
      <c r="C19" s="141" t="s">
        <v>502</v>
      </c>
      <c r="D19" s="132"/>
      <c r="E19" s="79"/>
      <c r="F19" s="79">
        <v>4</v>
      </c>
      <c r="G19" s="79"/>
      <c r="H19" s="79"/>
      <c r="I19" s="97"/>
      <c r="J19" s="98">
        <v>4</v>
      </c>
      <c r="K19" s="79"/>
      <c r="L19" s="98"/>
      <c r="M19" s="98">
        <v>4</v>
      </c>
      <c r="N19" s="137"/>
      <c r="O19" s="138"/>
      <c r="P19" s="97"/>
      <c r="Q19" s="98">
        <v>4</v>
      </c>
      <c r="R19" s="98"/>
      <c r="S19" s="98">
        <v>4</v>
      </c>
      <c r="T19" s="79"/>
      <c r="U19" s="97"/>
      <c r="V19" s="98"/>
      <c r="W19" s="97"/>
      <c r="X19" s="98"/>
      <c r="Y19" s="98"/>
      <c r="Z19" s="98"/>
      <c r="AA19" s="98"/>
      <c r="AB19" s="98"/>
      <c r="AC19" s="158"/>
      <c r="AD19" s="159"/>
      <c r="AE19" s="97"/>
      <c r="AF19" s="98"/>
      <c r="AG19" s="98"/>
      <c r="AH19" s="98"/>
      <c r="AI19" s="98"/>
      <c r="AJ19" s="98"/>
      <c r="AK19" s="97"/>
      <c r="AL19" s="98"/>
      <c r="AM19" s="98"/>
      <c r="AN19" s="98"/>
      <c r="AO19" s="98"/>
      <c r="AP19" s="98"/>
      <c r="AQ19" s="98"/>
      <c r="AR19" s="97"/>
      <c r="AS19" s="160"/>
      <c r="AT19" s="99"/>
      <c r="AU19" s="98"/>
      <c r="AV19" s="98"/>
      <c r="AW19" s="98"/>
      <c r="AX19" s="98"/>
      <c r="AY19" s="97"/>
      <c r="AZ19" s="98"/>
      <c r="BA19" s="98"/>
      <c r="BB19" s="98"/>
      <c r="BC19" s="98"/>
      <c r="BD19" s="98"/>
      <c r="BE19" s="98"/>
      <c r="BF19" s="97"/>
      <c r="BG19" s="99"/>
      <c r="BH19" s="158"/>
      <c r="BI19" s="99"/>
      <c r="BJ19" s="98"/>
      <c r="BK19" s="98"/>
      <c r="BL19" s="98"/>
      <c r="BM19" s="97"/>
      <c r="BN19" s="98"/>
      <c r="BO19" s="98"/>
      <c r="BP19" s="98"/>
      <c r="BQ19" s="98"/>
      <c r="BR19" s="98"/>
      <c r="BS19" s="98"/>
      <c r="BT19" s="97"/>
      <c r="BU19" s="113"/>
      <c r="BW19" s="81">
        <f t="shared" si="0"/>
        <v>5</v>
      </c>
      <c r="BX19" s="107">
        <f t="shared" si="1"/>
        <v>0</v>
      </c>
      <c r="BY19" s="82">
        <f t="shared" si="2"/>
        <v>0</v>
      </c>
      <c r="BZ19" s="83">
        <f t="shared" si="3"/>
        <v>0</v>
      </c>
    </row>
    <row r="20" spans="1:78" ht="17.100000000000001" customHeight="1">
      <c r="A20" s="197"/>
      <c r="B20" s="227"/>
      <c r="C20" s="188" t="s">
        <v>503</v>
      </c>
      <c r="D20" s="154"/>
      <c r="E20" s="85"/>
      <c r="F20" s="85"/>
      <c r="G20" s="85"/>
      <c r="H20" s="85"/>
      <c r="I20" s="100"/>
      <c r="J20" s="84"/>
      <c r="K20" s="84"/>
      <c r="L20" s="84"/>
      <c r="M20" s="84"/>
      <c r="N20" s="139"/>
      <c r="O20" s="140"/>
      <c r="P20" s="100"/>
      <c r="Q20" s="84"/>
      <c r="R20" s="84"/>
      <c r="S20" s="84"/>
      <c r="T20" s="84"/>
      <c r="U20" s="100"/>
      <c r="V20" s="84"/>
      <c r="W20" s="100"/>
      <c r="X20" s="84"/>
      <c r="Y20" s="84"/>
      <c r="Z20" s="84"/>
      <c r="AA20" s="84"/>
      <c r="AB20" s="84"/>
      <c r="AC20" s="161"/>
      <c r="AD20" s="162"/>
      <c r="AE20" s="100"/>
      <c r="AF20" s="84"/>
      <c r="AG20" s="84"/>
      <c r="AH20" s="84"/>
      <c r="AI20" s="84"/>
      <c r="AJ20" s="84"/>
      <c r="AK20" s="100"/>
      <c r="AL20" s="84"/>
      <c r="AM20" s="84"/>
      <c r="AN20" s="84"/>
      <c r="AO20" s="84"/>
      <c r="AP20" s="84"/>
      <c r="AQ20" s="84"/>
      <c r="AR20" s="100"/>
      <c r="AS20" s="163"/>
      <c r="AT20" s="101"/>
      <c r="AU20" s="84"/>
      <c r="AV20" s="84"/>
      <c r="AW20" s="84"/>
      <c r="AX20" s="84"/>
      <c r="AY20" s="100"/>
      <c r="AZ20" s="84"/>
      <c r="BA20" s="84"/>
      <c r="BB20" s="84"/>
      <c r="BC20" s="84"/>
      <c r="BD20" s="84"/>
      <c r="BE20" s="84"/>
      <c r="BF20" s="100"/>
      <c r="BG20" s="101"/>
      <c r="BH20" s="161"/>
      <c r="BI20" s="101"/>
      <c r="BJ20" s="84"/>
      <c r="BK20" s="84"/>
      <c r="BL20" s="84"/>
      <c r="BM20" s="100"/>
      <c r="BN20" s="84"/>
      <c r="BO20" s="84"/>
      <c r="BP20" s="84"/>
      <c r="BQ20" s="84"/>
      <c r="BR20" s="84"/>
      <c r="BS20" s="84"/>
      <c r="BT20" s="100"/>
      <c r="BU20" s="114"/>
      <c r="BW20" s="91">
        <f t="shared" si="0"/>
        <v>0</v>
      </c>
      <c r="BX20" s="108">
        <f t="shared" si="1"/>
        <v>0</v>
      </c>
      <c r="BY20" s="92">
        <f t="shared" si="2"/>
        <v>0</v>
      </c>
      <c r="BZ20" s="93">
        <f t="shared" si="3"/>
        <v>0</v>
      </c>
    </row>
    <row r="21" spans="1:78" ht="17.100000000000001" customHeight="1">
      <c r="A21" s="195">
        <v>7</v>
      </c>
      <c r="B21" s="225" t="s">
        <v>508</v>
      </c>
      <c r="C21" s="189" t="s">
        <v>495</v>
      </c>
      <c r="D21" s="130"/>
      <c r="E21" s="71">
        <v>4</v>
      </c>
      <c r="F21" s="71">
        <v>4</v>
      </c>
      <c r="G21" s="71"/>
      <c r="H21" s="71"/>
      <c r="I21" s="94"/>
      <c r="J21" s="95">
        <v>4</v>
      </c>
      <c r="K21" s="95"/>
      <c r="L21" s="95">
        <v>4</v>
      </c>
      <c r="M21" s="95">
        <v>4</v>
      </c>
      <c r="N21" s="135"/>
      <c r="O21" s="136"/>
      <c r="P21" s="94"/>
      <c r="Q21" s="95">
        <v>4</v>
      </c>
      <c r="R21" s="95"/>
      <c r="S21" s="95">
        <v>3</v>
      </c>
      <c r="T21" s="95"/>
      <c r="U21" s="94"/>
      <c r="V21" s="95"/>
      <c r="W21" s="94"/>
      <c r="X21" s="95"/>
      <c r="Y21" s="95"/>
      <c r="Z21" s="95"/>
      <c r="AA21" s="95"/>
      <c r="AB21" s="95"/>
      <c r="AC21" s="155"/>
      <c r="AD21" s="156"/>
      <c r="AE21" s="94"/>
      <c r="AF21" s="95"/>
      <c r="AG21" s="95"/>
      <c r="AH21" s="95"/>
      <c r="AI21" s="95"/>
      <c r="AJ21" s="95"/>
      <c r="AK21" s="94"/>
      <c r="AL21" s="95"/>
      <c r="AM21" s="95"/>
      <c r="AN21" s="95"/>
      <c r="AO21" s="95"/>
      <c r="AP21" s="95"/>
      <c r="AQ21" s="95"/>
      <c r="AR21" s="94"/>
      <c r="AS21" s="157"/>
      <c r="AT21" s="96"/>
      <c r="AU21" s="95"/>
      <c r="AV21" s="95"/>
      <c r="AW21" s="95"/>
      <c r="AX21" s="95"/>
      <c r="AY21" s="94"/>
      <c r="AZ21" s="95"/>
      <c r="BA21" s="95"/>
      <c r="BB21" s="95"/>
      <c r="BC21" s="95"/>
      <c r="BD21" s="95"/>
      <c r="BE21" s="95"/>
      <c r="BF21" s="94"/>
      <c r="BG21" s="96"/>
      <c r="BH21" s="155"/>
      <c r="BI21" s="96"/>
      <c r="BJ21" s="95"/>
      <c r="BK21" s="95"/>
      <c r="BL21" s="95"/>
      <c r="BM21" s="94"/>
      <c r="BN21" s="95"/>
      <c r="BO21" s="95"/>
      <c r="BP21" s="95"/>
      <c r="BQ21" s="95"/>
      <c r="BR21" s="95"/>
      <c r="BS21" s="95"/>
      <c r="BT21" s="94"/>
      <c r="BU21" s="112"/>
      <c r="BW21" s="74">
        <f t="shared" si="0"/>
        <v>6</v>
      </c>
      <c r="BX21" s="106">
        <f t="shared" si="1"/>
        <v>1</v>
      </c>
      <c r="BY21" s="75">
        <f t="shared" si="2"/>
        <v>0</v>
      </c>
      <c r="BZ21" s="76">
        <f t="shared" si="3"/>
        <v>0</v>
      </c>
    </row>
    <row r="22" spans="1:78" ht="17.100000000000001" customHeight="1">
      <c r="A22" s="196"/>
      <c r="B22" s="226"/>
      <c r="C22" s="141" t="s">
        <v>502</v>
      </c>
      <c r="D22" s="132"/>
      <c r="E22" s="79"/>
      <c r="F22" s="79">
        <v>4</v>
      </c>
      <c r="G22" s="79"/>
      <c r="H22" s="79"/>
      <c r="I22" s="97"/>
      <c r="J22" s="98">
        <v>4</v>
      </c>
      <c r="K22" s="79"/>
      <c r="L22" s="98"/>
      <c r="M22" s="98">
        <v>4</v>
      </c>
      <c r="N22" s="137"/>
      <c r="O22" s="138"/>
      <c r="P22" s="97"/>
      <c r="Q22" s="98">
        <v>4</v>
      </c>
      <c r="R22" s="98"/>
      <c r="S22" s="98">
        <v>4</v>
      </c>
      <c r="T22" s="79"/>
      <c r="U22" s="97"/>
      <c r="V22" s="98"/>
      <c r="W22" s="97"/>
      <c r="X22" s="98"/>
      <c r="Y22" s="98"/>
      <c r="Z22" s="98"/>
      <c r="AA22" s="98"/>
      <c r="AB22" s="98"/>
      <c r="AC22" s="158"/>
      <c r="AD22" s="159"/>
      <c r="AE22" s="97"/>
      <c r="AF22" s="98"/>
      <c r="AG22" s="98"/>
      <c r="AH22" s="98"/>
      <c r="AI22" s="98"/>
      <c r="AJ22" s="98"/>
      <c r="AK22" s="97"/>
      <c r="AL22" s="98"/>
      <c r="AM22" s="98"/>
      <c r="AN22" s="98"/>
      <c r="AO22" s="98"/>
      <c r="AP22" s="98"/>
      <c r="AQ22" s="98"/>
      <c r="AR22" s="97"/>
      <c r="AS22" s="160"/>
      <c r="AT22" s="99"/>
      <c r="AU22" s="98"/>
      <c r="AV22" s="98"/>
      <c r="AW22" s="98"/>
      <c r="AX22" s="98"/>
      <c r="AY22" s="97"/>
      <c r="AZ22" s="98"/>
      <c r="BA22" s="98"/>
      <c r="BB22" s="98"/>
      <c r="BC22" s="98"/>
      <c r="BD22" s="98"/>
      <c r="BE22" s="98"/>
      <c r="BF22" s="97"/>
      <c r="BG22" s="99"/>
      <c r="BH22" s="158"/>
      <c r="BI22" s="99"/>
      <c r="BJ22" s="98"/>
      <c r="BK22" s="98"/>
      <c r="BL22" s="98"/>
      <c r="BM22" s="97"/>
      <c r="BN22" s="98"/>
      <c r="BO22" s="98"/>
      <c r="BP22" s="98"/>
      <c r="BQ22" s="98"/>
      <c r="BR22" s="98"/>
      <c r="BS22" s="98"/>
      <c r="BT22" s="97"/>
      <c r="BU22" s="113"/>
      <c r="BW22" s="81">
        <f t="shared" si="0"/>
        <v>5</v>
      </c>
      <c r="BX22" s="107">
        <f t="shared" si="1"/>
        <v>0</v>
      </c>
      <c r="BY22" s="82">
        <f t="shared" si="2"/>
        <v>0</v>
      </c>
      <c r="BZ22" s="83">
        <f t="shared" si="3"/>
        <v>0</v>
      </c>
    </row>
    <row r="23" spans="1:78" ht="17.100000000000001" customHeight="1">
      <c r="A23" s="197"/>
      <c r="B23" s="227"/>
      <c r="C23" s="188" t="s">
        <v>503</v>
      </c>
      <c r="D23" s="154"/>
      <c r="E23" s="85"/>
      <c r="F23" s="85"/>
      <c r="G23" s="85"/>
      <c r="H23" s="85"/>
      <c r="I23" s="100"/>
      <c r="J23" s="84"/>
      <c r="K23" s="84"/>
      <c r="L23" s="84"/>
      <c r="M23" s="84"/>
      <c r="N23" s="139"/>
      <c r="O23" s="140"/>
      <c r="P23" s="100"/>
      <c r="Q23" s="84"/>
      <c r="R23" s="84"/>
      <c r="S23" s="84"/>
      <c r="T23" s="84"/>
      <c r="U23" s="100"/>
      <c r="V23" s="84"/>
      <c r="W23" s="100"/>
      <c r="X23" s="84"/>
      <c r="Y23" s="84"/>
      <c r="Z23" s="84"/>
      <c r="AA23" s="84"/>
      <c r="AB23" s="84"/>
      <c r="AC23" s="161"/>
      <c r="AD23" s="162"/>
      <c r="AE23" s="100"/>
      <c r="AF23" s="84"/>
      <c r="AG23" s="84"/>
      <c r="AH23" s="84"/>
      <c r="AI23" s="84"/>
      <c r="AJ23" s="84"/>
      <c r="AK23" s="100"/>
      <c r="AL23" s="84"/>
      <c r="AM23" s="84"/>
      <c r="AN23" s="84"/>
      <c r="AO23" s="84"/>
      <c r="AP23" s="84"/>
      <c r="AQ23" s="84"/>
      <c r="AR23" s="100"/>
      <c r="AS23" s="163"/>
      <c r="AT23" s="101"/>
      <c r="AU23" s="84"/>
      <c r="AV23" s="84"/>
      <c r="AW23" s="84"/>
      <c r="AX23" s="84"/>
      <c r="AY23" s="100"/>
      <c r="AZ23" s="84"/>
      <c r="BA23" s="84"/>
      <c r="BB23" s="84"/>
      <c r="BC23" s="84"/>
      <c r="BD23" s="84"/>
      <c r="BE23" s="84"/>
      <c r="BF23" s="100"/>
      <c r="BG23" s="101"/>
      <c r="BH23" s="161"/>
      <c r="BI23" s="101"/>
      <c r="BJ23" s="84"/>
      <c r="BK23" s="84"/>
      <c r="BL23" s="84"/>
      <c r="BM23" s="100"/>
      <c r="BN23" s="84"/>
      <c r="BO23" s="84"/>
      <c r="BP23" s="84"/>
      <c r="BQ23" s="84"/>
      <c r="BR23" s="84"/>
      <c r="BS23" s="84"/>
      <c r="BT23" s="100"/>
      <c r="BU23" s="114"/>
      <c r="BW23" s="91">
        <f t="shared" si="0"/>
        <v>0</v>
      </c>
      <c r="BX23" s="108">
        <f t="shared" si="1"/>
        <v>0</v>
      </c>
      <c r="BY23" s="92">
        <f t="shared" si="2"/>
        <v>0</v>
      </c>
      <c r="BZ23" s="93">
        <f t="shared" si="3"/>
        <v>0</v>
      </c>
    </row>
    <row r="24" spans="1:78" ht="17.100000000000001" customHeight="1">
      <c r="A24" s="195">
        <v>8</v>
      </c>
      <c r="B24" s="225" t="s">
        <v>509</v>
      </c>
      <c r="C24" s="189" t="s">
        <v>495</v>
      </c>
      <c r="D24" s="130"/>
      <c r="E24" s="71">
        <v>4</v>
      </c>
      <c r="F24" s="71">
        <v>4</v>
      </c>
      <c r="G24" s="71"/>
      <c r="H24" s="71"/>
      <c r="I24" s="94"/>
      <c r="J24" s="95">
        <v>4</v>
      </c>
      <c r="K24" s="95"/>
      <c r="L24" s="95">
        <v>4</v>
      </c>
      <c r="M24" s="95">
        <v>4</v>
      </c>
      <c r="N24" s="135"/>
      <c r="O24" s="136"/>
      <c r="P24" s="94"/>
      <c r="Q24" s="95">
        <v>4</v>
      </c>
      <c r="R24" s="95"/>
      <c r="S24" s="95">
        <v>4</v>
      </c>
      <c r="T24" s="95"/>
      <c r="U24" s="94"/>
      <c r="V24" s="95"/>
      <c r="W24" s="94"/>
      <c r="X24" s="95"/>
      <c r="Y24" s="95"/>
      <c r="Z24" s="95"/>
      <c r="AA24" s="95"/>
      <c r="AB24" s="95"/>
      <c r="AC24" s="155"/>
      <c r="AD24" s="156"/>
      <c r="AE24" s="94"/>
      <c r="AF24" s="95"/>
      <c r="AG24" s="95"/>
      <c r="AH24" s="95"/>
      <c r="AI24" s="95"/>
      <c r="AJ24" s="95"/>
      <c r="AK24" s="94"/>
      <c r="AL24" s="95"/>
      <c r="AM24" s="95"/>
      <c r="AN24" s="95"/>
      <c r="AO24" s="95"/>
      <c r="AP24" s="95"/>
      <c r="AQ24" s="95"/>
      <c r="AR24" s="94"/>
      <c r="AS24" s="157"/>
      <c r="AT24" s="96"/>
      <c r="AU24" s="95"/>
      <c r="AV24" s="95"/>
      <c r="AW24" s="95"/>
      <c r="AX24" s="95"/>
      <c r="AY24" s="94"/>
      <c r="AZ24" s="95"/>
      <c r="BA24" s="95"/>
      <c r="BB24" s="95"/>
      <c r="BC24" s="95"/>
      <c r="BD24" s="95"/>
      <c r="BE24" s="95"/>
      <c r="BF24" s="94"/>
      <c r="BG24" s="96"/>
      <c r="BH24" s="155"/>
      <c r="BI24" s="96"/>
      <c r="BJ24" s="95"/>
      <c r="BK24" s="95"/>
      <c r="BL24" s="95"/>
      <c r="BM24" s="94"/>
      <c r="BN24" s="95"/>
      <c r="BO24" s="95"/>
      <c r="BP24" s="95"/>
      <c r="BQ24" s="95"/>
      <c r="BR24" s="95"/>
      <c r="BS24" s="95"/>
      <c r="BT24" s="94"/>
      <c r="BU24" s="112"/>
      <c r="BW24" s="74">
        <f t="shared" si="0"/>
        <v>7</v>
      </c>
      <c r="BX24" s="106">
        <f t="shared" si="1"/>
        <v>0</v>
      </c>
      <c r="BY24" s="75">
        <f t="shared" si="2"/>
        <v>0</v>
      </c>
      <c r="BZ24" s="76">
        <f t="shared" si="3"/>
        <v>0</v>
      </c>
    </row>
    <row r="25" spans="1:78" ht="17.100000000000001" customHeight="1">
      <c r="A25" s="196"/>
      <c r="B25" s="226"/>
      <c r="C25" s="141" t="s">
        <v>502</v>
      </c>
      <c r="D25" s="132"/>
      <c r="E25" s="79"/>
      <c r="F25" s="79">
        <v>4</v>
      </c>
      <c r="G25" s="79"/>
      <c r="H25" s="79"/>
      <c r="I25" s="97"/>
      <c r="J25" s="98">
        <v>4</v>
      </c>
      <c r="K25" s="79"/>
      <c r="L25" s="98"/>
      <c r="M25" s="98">
        <v>4</v>
      </c>
      <c r="N25" s="137"/>
      <c r="O25" s="138"/>
      <c r="P25" s="97"/>
      <c r="Q25" s="98">
        <v>4</v>
      </c>
      <c r="R25" s="98"/>
      <c r="S25" s="98">
        <v>4</v>
      </c>
      <c r="T25" s="79"/>
      <c r="U25" s="97"/>
      <c r="V25" s="98"/>
      <c r="W25" s="97"/>
      <c r="X25" s="98"/>
      <c r="Y25" s="98"/>
      <c r="Z25" s="98"/>
      <c r="AA25" s="98"/>
      <c r="AB25" s="98"/>
      <c r="AC25" s="158"/>
      <c r="AD25" s="159"/>
      <c r="AE25" s="97"/>
      <c r="AF25" s="98"/>
      <c r="AG25" s="98"/>
      <c r="AH25" s="98"/>
      <c r="AI25" s="98"/>
      <c r="AJ25" s="98"/>
      <c r="AK25" s="97"/>
      <c r="AL25" s="98"/>
      <c r="AM25" s="98"/>
      <c r="AN25" s="98"/>
      <c r="AO25" s="98"/>
      <c r="AP25" s="98"/>
      <c r="AQ25" s="98"/>
      <c r="AR25" s="97"/>
      <c r="AS25" s="160"/>
      <c r="AT25" s="99"/>
      <c r="AU25" s="98"/>
      <c r="AV25" s="98"/>
      <c r="AW25" s="98"/>
      <c r="AX25" s="98"/>
      <c r="AY25" s="97"/>
      <c r="AZ25" s="98"/>
      <c r="BA25" s="98"/>
      <c r="BB25" s="98"/>
      <c r="BC25" s="98"/>
      <c r="BD25" s="98"/>
      <c r="BE25" s="98"/>
      <c r="BF25" s="97"/>
      <c r="BG25" s="99"/>
      <c r="BH25" s="158"/>
      <c r="BI25" s="99"/>
      <c r="BJ25" s="98"/>
      <c r="BK25" s="98"/>
      <c r="BL25" s="98"/>
      <c r="BM25" s="97"/>
      <c r="BN25" s="98"/>
      <c r="BO25" s="98"/>
      <c r="BP25" s="98"/>
      <c r="BQ25" s="98"/>
      <c r="BR25" s="98"/>
      <c r="BS25" s="98"/>
      <c r="BT25" s="97"/>
      <c r="BU25" s="113"/>
      <c r="BW25" s="81">
        <f t="shared" si="0"/>
        <v>5</v>
      </c>
      <c r="BX25" s="107">
        <f t="shared" si="1"/>
        <v>0</v>
      </c>
      <c r="BY25" s="82">
        <f t="shared" si="2"/>
        <v>0</v>
      </c>
      <c r="BZ25" s="83">
        <f t="shared" si="3"/>
        <v>0</v>
      </c>
    </row>
    <row r="26" spans="1:78" ht="17.100000000000001" customHeight="1">
      <c r="A26" s="197"/>
      <c r="B26" s="227"/>
      <c r="C26" s="188" t="s">
        <v>503</v>
      </c>
      <c r="D26" s="154"/>
      <c r="E26" s="85"/>
      <c r="F26" s="85"/>
      <c r="G26" s="85"/>
      <c r="H26" s="85"/>
      <c r="I26" s="100"/>
      <c r="J26" s="84"/>
      <c r="K26" s="84"/>
      <c r="L26" s="84"/>
      <c r="M26" s="84"/>
      <c r="N26" s="139"/>
      <c r="O26" s="140"/>
      <c r="P26" s="100"/>
      <c r="Q26" s="84"/>
      <c r="R26" s="84"/>
      <c r="S26" s="84"/>
      <c r="T26" s="84"/>
      <c r="U26" s="100"/>
      <c r="V26" s="84"/>
      <c r="W26" s="100"/>
      <c r="X26" s="84"/>
      <c r="Y26" s="84"/>
      <c r="Z26" s="84"/>
      <c r="AA26" s="84"/>
      <c r="AB26" s="84"/>
      <c r="AC26" s="161"/>
      <c r="AD26" s="162"/>
      <c r="AE26" s="100"/>
      <c r="AF26" s="84"/>
      <c r="AG26" s="84"/>
      <c r="AH26" s="84"/>
      <c r="AI26" s="84"/>
      <c r="AJ26" s="84"/>
      <c r="AK26" s="100"/>
      <c r="AL26" s="84"/>
      <c r="AM26" s="84"/>
      <c r="AN26" s="84"/>
      <c r="AO26" s="84"/>
      <c r="AP26" s="84"/>
      <c r="AQ26" s="84"/>
      <c r="AR26" s="100"/>
      <c r="AS26" s="163"/>
      <c r="AT26" s="101"/>
      <c r="AU26" s="84"/>
      <c r="AV26" s="84"/>
      <c r="AW26" s="84"/>
      <c r="AX26" s="84"/>
      <c r="AY26" s="100"/>
      <c r="AZ26" s="84"/>
      <c r="BA26" s="84"/>
      <c r="BB26" s="84"/>
      <c r="BC26" s="84"/>
      <c r="BD26" s="84"/>
      <c r="BE26" s="84"/>
      <c r="BF26" s="100"/>
      <c r="BG26" s="101"/>
      <c r="BH26" s="161"/>
      <c r="BI26" s="101"/>
      <c r="BJ26" s="84"/>
      <c r="BK26" s="84"/>
      <c r="BL26" s="84"/>
      <c r="BM26" s="100"/>
      <c r="BN26" s="84"/>
      <c r="BO26" s="84"/>
      <c r="BP26" s="84"/>
      <c r="BQ26" s="84"/>
      <c r="BR26" s="84"/>
      <c r="BS26" s="84"/>
      <c r="BT26" s="100"/>
      <c r="BU26" s="114"/>
      <c r="BW26" s="91">
        <f t="shared" si="0"/>
        <v>0</v>
      </c>
      <c r="BX26" s="108">
        <f t="shared" si="1"/>
        <v>0</v>
      </c>
      <c r="BY26" s="92">
        <f t="shared" si="2"/>
        <v>0</v>
      </c>
      <c r="BZ26" s="93">
        <f t="shared" si="3"/>
        <v>0</v>
      </c>
    </row>
    <row r="27" spans="1:78" ht="17.100000000000001" customHeight="1">
      <c r="A27" s="195">
        <v>9</v>
      </c>
      <c r="B27" s="225" t="s">
        <v>510</v>
      </c>
      <c r="C27" s="189" t="s">
        <v>495</v>
      </c>
      <c r="D27" s="130"/>
      <c r="E27" s="71">
        <v>4</v>
      </c>
      <c r="F27" s="71">
        <v>4</v>
      </c>
      <c r="G27" s="71"/>
      <c r="H27" s="71"/>
      <c r="I27" s="94"/>
      <c r="J27" s="95">
        <v>4</v>
      </c>
      <c r="K27" s="95"/>
      <c r="L27" s="95">
        <v>4</v>
      </c>
      <c r="M27" s="95">
        <v>4</v>
      </c>
      <c r="N27" s="135"/>
      <c r="O27" s="136"/>
      <c r="P27" s="94"/>
      <c r="Q27" s="95">
        <v>4</v>
      </c>
      <c r="R27" s="95"/>
      <c r="S27" s="95">
        <v>3</v>
      </c>
      <c r="T27" s="95"/>
      <c r="U27" s="94"/>
      <c r="V27" s="95"/>
      <c r="W27" s="94"/>
      <c r="X27" s="95"/>
      <c r="Y27" s="95"/>
      <c r="Z27" s="95"/>
      <c r="AA27" s="95"/>
      <c r="AB27" s="95"/>
      <c r="AC27" s="155"/>
      <c r="AD27" s="156"/>
      <c r="AE27" s="94"/>
      <c r="AF27" s="95"/>
      <c r="AG27" s="95"/>
      <c r="AH27" s="95"/>
      <c r="AI27" s="95"/>
      <c r="AJ27" s="95"/>
      <c r="AK27" s="94"/>
      <c r="AL27" s="95"/>
      <c r="AM27" s="95"/>
      <c r="AN27" s="95"/>
      <c r="AO27" s="95"/>
      <c r="AP27" s="95"/>
      <c r="AQ27" s="95"/>
      <c r="AR27" s="94"/>
      <c r="AS27" s="157"/>
      <c r="AT27" s="96"/>
      <c r="AU27" s="95"/>
      <c r="AV27" s="95"/>
      <c r="AW27" s="95"/>
      <c r="AX27" s="95"/>
      <c r="AY27" s="94"/>
      <c r="AZ27" s="95"/>
      <c r="BA27" s="95"/>
      <c r="BB27" s="95"/>
      <c r="BC27" s="95"/>
      <c r="BD27" s="95"/>
      <c r="BE27" s="95"/>
      <c r="BF27" s="94"/>
      <c r="BG27" s="96"/>
      <c r="BH27" s="155"/>
      <c r="BI27" s="96"/>
      <c r="BJ27" s="95"/>
      <c r="BK27" s="95"/>
      <c r="BL27" s="95"/>
      <c r="BM27" s="94"/>
      <c r="BN27" s="95"/>
      <c r="BO27" s="95"/>
      <c r="BP27" s="95"/>
      <c r="BQ27" s="95"/>
      <c r="BR27" s="95"/>
      <c r="BS27" s="95"/>
      <c r="BT27" s="94"/>
      <c r="BU27" s="112"/>
      <c r="BW27" s="74">
        <f t="shared" si="0"/>
        <v>6</v>
      </c>
      <c r="BX27" s="106">
        <f t="shared" si="1"/>
        <v>1</v>
      </c>
      <c r="BY27" s="75">
        <f t="shared" si="2"/>
        <v>0</v>
      </c>
      <c r="BZ27" s="76">
        <f t="shared" si="3"/>
        <v>0</v>
      </c>
    </row>
    <row r="28" spans="1:78" ht="17.100000000000001" customHeight="1">
      <c r="A28" s="196"/>
      <c r="B28" s="226"/>
      <c r="C28" s="141" t="s">
        <v>502</v>
      </c>
      <c r="D28" s="132"/>
      <c r="E28" s="79"/>
      <c r="F28" s="79">
        <v>4</v>
      </c>
      <c r="G28" s="79"/>
      <c r="H28" s="79"/>
      <c r="I28" s="97"/>
      <c r="J28" s="98">
        <v>4</v>
      </c>
      <c r="K28" s="79"/>
      <c r="L28" s="98"/>
      <c r="M28" s="98">
        <v>4</v>
      </c>
      <c r="N28" s="137"/>
      <c r="O28" s="138"/>
      <c r="P28" s="97"/>
      <c r="Q28" s="98">
        <v>4</v>
      </c>
      <c r="R28" s="98"/>
      <c r="S28" s="98">
        <v>4</v>
      </c>
      <c r="T28" s="79"/>
      <c r="U28" s="97"/>
      <c r="V28" s="98"/>
      <c r="W28" s="97"/>
      <c r="X28" s="98"/>
      <c r="Y28" s="98"/>
      <c r="Z28" s="98"/>
      <c r="AA28" s="98"/>
      <c r="AB28" s="98"/>
      <c r="AC28" s="158"/>
      <c r="AD28" s="159"/>
      <c r="AE28" s="97"/>
      <c r="AF28" s="98"/>
      <c r="AG28" s="98"/>
      <c r="AH28" s="98"/>
      <c r="AI28" s="98"/>
      <c r="AJ28" s="98"/>
      <c r="AK28" s="97"/>
      <c r="AL28" s="98"/>
      <c r="AM28" s="98"/>
      <c r="AN28" s="98"/>
      <c r="AO28" s="98"/>
      <c r="AP28" s="98"/>
      <c r="AQ28" s="98"/>
      <c r="AR28" s="97"/>
      <c r="AS28" s="160"/>
      <c r="AT28" s="99"/>
      <c r="AU28" s="98"/>
      <c r="AV28" s="98"/>
      <c r="AW28" s="98"/>
      <c r="AX28" s="98"/>
      <c r="AY28" s="97"/>
      <c r="AZ28" s="98"/>
      <c r="BA28" s="98"/>
      <c r="BB28" s="98"/>
      <c r="BC28" s="98"/>
      <c r="BD28" s="98"/>
      <c r="BE28" s="98"/>
      <c r="BF28" s="97"/>
      <c r="BG28" s="99"/>
      <c r="BH28" s="158"/>
      <c r="BI28" s="99"/>
      <c r="BJ28" s="98"/>
      <c r="BK28" s="98"/>
      <c r="BL28" s="98"/>
      <c r="BM28" s="97"/>
      <c r="BN28" s="98"/>
      <c r="BO28" s="98"/>
      <c r="BP28" s="98"/>
      <c r="BQ28" s="98"/>
      <c r="BR28" s="98"/>
      <c r="BS28" s="98"/>
      <c r="BT28" s="97"/>
      <c r="BU28" s="113"/>
      <c r="BW28" s="81">
        <f t="shared" si="0"/>
        <v>5</v>
      </c>
      <c r="BX28" s="107">
        <f t="shared" si="1"/>
        <v>0</v>
      </c>
      <c r="BY28" s="82">
        <f t="shared" si="2"/>
        <v>0</v>
      </c>
      <c r="BZ28" s="83">
        <f t="shared" si="3"/>
        <v>0</v>
      </c>
    </row>
    <row r="29" spans="1:78" ht="17.100000000000001" customHeight="1">
      <c r="A29" s="197"/>
      <c r="B29" s="227"/>
      <c r="C29" s="188" t="s">
        <v>503</v>
      </c>
      <c r="D29" s="154"/>
      <c r="E29" s="85"/>
      <c r="F29" s="85"/>
      <c r="G29" s="85"/>
      <c r="H29" s="85"/>
      <c r="I29" s="100"/>
      <c r="J29" s="84"/>
      <c r="K29" s="84"/>
      <c r="L29" s="84"/>
      <c r="M29" s="84"/>
      <c r="N29" s="139"/>
      <c r="O29" s="140"/>
      <c r="P29" s="100"/>
      <c r="Q29" s="84"/>
      <c r="R29" s="84"/>
      <c r="S29" s="84"/>
      <c r="T29" s="84"/>
      <c r="U29" s="100"/>
      <c r="V29" s="84"/>
      <c r="W29" s="100"/>
      <c r="X29" s="84"/>
      <c r="Y29" s="84"/>
      <c r="Z29" s="84"/>
      <c r="AA29" s="84"/>
      <c r="AB29" s="84"/>
      <c r="AC29" s="161"/>
      <c r="AD29" s="162"/>
      <c r="AE29" s="100"/>
      <c r="AF29" s="84"/>
      <c r="AG29" s="84"/>
      <c r="AH29" s="84"/>
      <c r="AI29" s="84"/>
      <c r="AJ29" s="84"/>
      <c r="AK29" s="100"/>
      <c r="AL29" s="84"/>
      <c r="AM29" s="84"/>
      <c r="AN29" s="84"/>
      <c r="AO29" s="84"/>
      <c r="AP29" s="84"/>
      <c r="AQ29" s="84"/>
      <c r="AR29" s="100"/>
      <c r="AS29" s="163"/>
      <c r="AT29" s="101"/>
      <c r="AU29" s="84"/>
      <c r="AV29" s="84"/>
      <c r="AW29" s="84"/>
      <c r="AX29" s="84"/>
      <c r="AY29" s="100"/>
      <c r="AZ29" s="84"/>
      <c r="BA29" s="84"/>
      <c r="BB29" s="84"/>
      <c r="BC29" s="84"/>
      <c r="BD29" s="84"/>
      <c r="BE29" s="84"/>
      <c r="BF29" s="100"/>
      <c r="BG29" s="101"/>
      <c r="BH29" s="161"/>
      <c r="BI29" s="101"/>
      <c r="BJ29" s="84"/>
      <c r="BK29" s="84"/>
      <c r="BL29" s="84"/>
      <c r="BM29" s="100"/>
      <c r="BN29" s="84"/>
      <c r="BO29" s="84"/>
      <c r="BP29" s="84"/>
      <c r="BQ29" s="84"/>
      <c r="BR29" s="84"/>
      <c r="BS29" s="84"/>
      <c r="BT29" s="100"/>
      <c r="BU29" s="114"/>
      <c r="BW29" s="91">
        <f t="shared" si="0"/>
        <v>0</v>
      </c>
      <c r="BX29" s="108">
        <f t="shared" si="1"/>
        <v>0</v>
      </c>
      <c r="BY29" s="92">
        <f t="shared" si="2"/>
        <v>0</v>
      </c>
      <c r="BZ29" s="93">
        <f t="shared" si="3"/>
        <v>0</v>
      </c>
    </row>
    <row r="30" spans="1:78" ht="17.100000000000001" customHeight="1">
      <c r="A30" s="195">
        <v>10</v>
      </c>
      <c r="B30" s="225" t="s">
        <v>511</v>
      </c>
      <c r="C30" s="189" t="s">
        <v>495</v>
      </c>
      <c r="D30" s="130"/>
      <c r="E30" s="71">
        <v>4</v>
      </c>
      <c r="F30" s="71">
        <v>4</v>
      </c>
      <c r="G30" s="71"/>
      <c r="H30" s="71"/>
      <c r="I30" s="94"/>
      <c r="J30" s="95">
        <v>4</v>
      </c>
      <c r="K30" s="95"/>
      <c r="L30" s="95">
        <v>4</v>
      </c>
      <c r="M30" s="95">
        <v>4</v>
      </c>
      <c r="N30" s="135"/>
      <c r="O30" s="136"/>
      <c r="P30" s="94"/>
      <c r="Q30" s="95">
        <v>4</v>
      </c>
      <c r="R30" s="95"/>
      <c r="S30" s="95">
        <v>3</v>
      </c>
      <c r="T30" s="95"/>
      <c r="U30" s="94"/>
      <c r="V30" s="95"/>
      <c r="W30" s="94"/>
      <c r="X30" s="95"/>
      <c r="Y30" s="95"/>
      <c r="Z30" s="95"/>
      <c r="AA30" s="95"/>
      <c r="AB30" s="95"/>
      <c r="AC30" s="155"/>
      <c r="AD30" s="156"/>
      <c r="AE30" s="94"/>
      <c r="AF30" s="95"/>
      <c r="AG30" s="95"/>
      <c r="AH30" s="95"/>
      <c r="AI30" s="95"/>
      <c r="AJ30" s="95"/>
      <c r="AK30" s="94"/>
      <c r="AL30" s="95"/>
      <c r="AM30" s="95"/>
      <c r="AN30" s="95"/>
      <c r="AO30" s="95"/>
      <c r="AP30" s="95"/>
      <c r="AQ30" s="95"/>
      <c r="AR30" s="94"/>
      <c r="AS30" s="157"/>
      <c r="AT30" s="96"/>
      <c r="AU30" s="95"/>
      <c r="AV30" s="95"/>
      <c r="AW30" s="95"/>
      <c r="AX30" s="95"/>
      <c r="AY30" s="94"/>
      <c r="AZ30" s="95"/>
      <c r="BA30" s="95"/>
      <c r="BB30" s="95"/>
      <c r="BC30" s="95"/>
      <c r="BD30" s="95"/>
      <c r="BE30" s="95"/>
      <c r="BF30" s="94"/>
      <c r="BG30" s="96"/>
      <c r="BH30" s="155"/>
      <c r="BI30" s="96"/>
      <c r="BJ30" s="95"/>
      <c r="BK30" s="95"/>
      <c r="BL30" s="95"/>
      <c r="BM30" s="94"/>
      <c r="BN30" s="95"/>
      <c r="BO30" s="95"/>
      <c r="BP30" s="95"/>
      <c r="BQ30" s="95"/>
      <c r="BR30" s="95"/>
      <c r="BS30" s="95"/>
      <c r="BT30" s="94"/>
      <c r="BU30" s="112"/>
      <c r="BW30" s="74">
        <f t="shared" si="0"/>
        <v>6</v>
      </c>
      <c r="BX30" s="106">
        <f t="shared" si="1"/>
        <v>1</v>
      </c>
      <c r="BY30" s="75">
        <f t="shared" si="2"/>
        <v>0</v>
      </c>
      <c r="BZ30" s="76">
        <f t="shared" si="3"/>
        <v>0</v>
      </c>
    </row>
    <row r="31" spans="1:78" ht="17.100000000000001" customHeight="1">
      <c r="A31" s="196"/>
      <c r="B31" s="226"/>
      <c r="C31" s="141" t="s">
        <v>502</v>
      </c>
      <c r="D31" s="132"/>
      <c r="E31" s="79"/>
      <c r="F31" s="79">
        <v>4</v>
      </c>
      <c r="G31" s="79"/>
      <c r="H31" s="79"/>
      <c r="I31" s="97"/>
      <c r="J31" s="98">
        <v>4</v>
      </c>
      <c r="K31" s="79"/>
      <c r="L31" s="98"/>
      <c r="M31" s="98">
        <v>4</v>
      </c>
      <c r="N31" s="137"/>
      <c r="O31" s="138"/>
      <c r="P31" s="97"/>
      <c r="Q31" s="98">
        <v>4</v>
      </c>
      <c r="R31" s="98"/>
      <c r="S31" s="98">
        <v>4</v>
      </c>
      <c r="T31" s="79"/>
      <c r="U31" s="97"/>
      <c r="V31" s="98"/>
      <c r="W31" s="97"/>
      <c r="X31" s="98"/>
      <c r="Y31" s="98"/>
      <c r="Z31" s="98"/>
      <c r="AA31" s="98"/>
      <c r="AB31" s="98"/>
      <c r="AC31" s="158"/>
      <c r="AD31" s="159"/>
      <c r="AE31" s="97"/>
      <c r="AF31" s="98"/>
      <c r="AG31" s="98"/>
      <c r="AH31" s="98"/>
      <c r="AI31" s="98"/>
      <c r="AJ31" s="98"/>
      <c r="AK31" s="97"/>
      <c r="AL31" s="98"/>
      <c r="AM31" s="98"/>
      <c r="AN31" s="98"/>
      <c r="AO31" s="98"/>
      <c r="AP31" s="98"/>
      <c r="AQ31" s="98"/>
      <c r="AR31" s="97"/>
      <c r="AS31" s="160"/>
      <c r="AT31" s="99"/>
      <c r="AU31" s="98"/>
      <c r="AV31" s="98"/>
      <c r="AW31" s="98"/>
      <c r="AX31" s="98"/>
      <c r="AY31" s="97"/>
      <c r="AZ31" s="98"/>
      <c r="BA31" s="98"/>
      <c r="BB31" s="98"/>
      <c r="BC31" s="98"/>
      <c r="BD31" s="98"/>
      <c r="BE31" s="98"/>
      <c r="BF31" s="97"/>
      <c r="BG31" s="99"/>
      <c r="BH31" s="158"/>
      <c r="BI31" s="99"/>
      <c r="BJ31" s="98"/>
      <c r="BK31" s="98"/>
      <c r="BL31" s="98"/>
      <c r="BM31" s="97"/>
      <c r="BN31" s="98"/>
      <c r="BO31" s="98"/>
      <c r="BP31" s="98"/>
      <c r="BQ31" s="98"/>
      <c r="BR31" s="98"/>
      <c r="BS31" s="98"/>
      <c r="BT31" s="97"/>
      <c r="BU31" s="113"/>
      <c r="BW31" s="81">
        <f t="shared" si="0"/>
        <v>5</v>
      </c>
      <c r="BX31" s="107">
        <f t="shared" si="1"/>
        <v>0</v>
      </c>
      <c r="BY31" s="82">
        <f t="shared" si="2"/>
        <v>0</v>
      </c>
      <c r="BZ31" s="83">
        <f t="shared" si="3"/>
        <v>0</v>
      </c>
    </row>
    <row r="32" spans="1:78" ht="17.100000000000001" customHeight="1">
      <c r="A32" s="197"/>
      <c r="B32" s="227"/>
      <c r="C32" s="188" t="s">
        <v>503</v>
      </c>
      <c r="D32" s="154"/>
      <c r="E32" s="85"/>
      <c r="F32" s="85"/>
      <c r="G32" s="85"/>
      <c r="H32" s="85"/>
      <c r="I32" s="100"/>
      <c r="J32" s="84"/>
      <c r="K32" s="84"/>
      <c r="L32" s="84"/>
      <c r="M32" s="84"/>
      <c r="N32" s="139"/>
      <c r="O32" s="140"/>
      <c r="P32" s="100"/>
      <c r="Q32" s="84"/>
      <c r="R32" s="84"/>
      <c r="S32" s="84"/>
      <c r="T32" s="84"/>
      <c r="U32" s="100"/>
      <c r="V32" s="84"/>
      <c r="W32" s="100"/>
      <c r="X32" s="84"/>
      <c r="Y32" s="84"/>
      <c r="Z32" s="84"/>
      <c r="AA32" s="84"/>
      <c r="AB32" s="84"/>
      <c r="AC32" s="161"/>
      <c r="AD32" s="162"/>
      <c r="AE32" s="100"/>
      <c r="AF32" s="84"/>
      <c r="AG32" s="84"/>
      <c r="AH32" s="84"/>
      <c r="AI32" s="84"/>
      <c r="AJ32" s="84"/>
      <c r="AK32" s="100"/>
      <c r="AL32" s="84"/>
      <c r="AM32" s="84"/>
      <c r="AN32" s="84"/>
      <c r="AO32" s="84"/>
      <c r="AP32" s="84"/>
      <c r="AQ32" s="84"/>
      <c r="AR32" s="100"/>
      <c r="AS32" s="163"/>
      <c r="AT32" s="101"/>
      <c r="AU32" s="84"/>
      <c r="AV32" s="84"/>
      <c r="AW32" s="84"/>
      <c r="AX32" s="84"/>
      <c r="AY32" s="100"/>
      <c r="AZ32" s="84"/>
      <c r="BA32" s="84"/>
      <c r="BB32" s="84"/>
      <c r="BC32" s="84"/>
      <c r="BD32" s="84"/>
      <c r="BE32" s="84"/>
      <c r="BF32" s="100"/>
      <c r="BG32" s="101"/>
      <c r="BH32" s="161"/>
      <c r="BI32" s="101"/>
      <c r="BJ32" s="84"/>
      <c r="BK32" s="84"/>
      <c r="BL32" s="84"/>
      <c r="BM32" s="100"/>
      <c r="BN32" s="84"/>
      <c r="BO32" s="84"/>
      <c r="BP32" s="84"/>
      <c r="BQ32" s="84"/>
      <c r="BR32" s="84"/>
      <c r="BS32" s="84"/>
      <c r="BT32" s="100"/>
      <c r="BU32" s="114"/>
      <c r="BW32" s="91">
        <f t="shared" si="0"/>
        <v>0</v>
      </c>
      <c r="BX32" s="108">
        <f t="shared" si="1"/>
        <v>0</v>
      </c>
      <c r="BY32" s="92">
        <f t="shared" si="2"/>
        <v>0</v>
      </c>
      <c r="BZ32" s="93">
        <f t="shared" si="3"/>
        <v>0</v>
      </c>
    </row>
    <row r="33" spans="1:78" ht="17.100000000000001" customHeight="1">
      <c r="A33" s="195">
        <v>11</v>
      </c>
      <c r="B33" s="225" t="s">
        <v>512</v>
      </c>
      <c r="C33" s="189" t="s">
        <v>495</v>
      </c>
      <c r="D33" s="130"/>
      <c r="E33" s="71">
        <v>4</v>
      </c>
      <c r="F33" s="71">
        <v>4</v>
      </c>
      <c r="G33" s="71"/>
      <c r="H33" s="71"/>
      <c r="I33" s="94"/>
      <c r="J33" s="95">
        <v>4</v>
      </c>
      <c r="K33" s="95"/>
      <c r="L33" s="95">
        <v>4</v>
      </c>
      <c r="M33" s="95">
        <v>4</v>
      </c>
      <c r="N33" s="135"/>
      <c r="O33" s="136"/>
      <c r="P33" s="94"/>
      <c r="Q33" s="95">
        <v>4</v>
      </c>
      <c r="R33" s="95"/>
      <c r="S33" s="95">
        <v>3</v>
      </c>
      <c r="T33" s="95"/>
      <c r="U33" s="94"/>
      <c r="V33" s="95"/>
      <c r="W33" s="94"/>
      <c r="X33" s="95"/>
      <c r="Y33" s="95"/>
      <c r="Z33" s="95"/>
      <c r="AA33" s="95"/>
      <c r="AB33" s="95"/>
      <c r="AC33" s="155"/>
      <c r="AD33" s="156"/>
      <c r="AE33" s="94"/>
      <c r="AF33" s="95"/>
      <c r="AG33" s="95"/>
      <c r="AH33" s="95"/>
      <c r="AI33" s="95"/>
      <c r="AJ33" s="95"/>
      <c r="AK33" s="94"/>
      <c r="AL33" s="95"/>
      <c r="AM33" s="95"/>
      <c r="AN33" s="95"/>
      <c r="AO33" s="95"/>
      <c r="AP33" s="95"/>
      <c r="AQ33" s="95"/>
      <c r="AR33" s="94"/>
      <c r="AS33" s="157"/>
      <c r="AT33" s="96"/>
      <c r="AU33" s="95"/>
      <c r="AV33" s="95"/>
      <c r="AW33" s="95"/>
      <c r="AX33" s="95"/>
      <c r="AY33" s="94"/>
      <c r="AZ33" s="95"/>
      <c r="BA33" s="95"/>
      <c r="BB33" s="95"/>
      <c r="BC33" s="95"/>
      <c r="BD33" s="95"/>
      <c r="BE33" s="95"/>
      <c r="BF33" s="94"/>
      <c r="BG33" s="96"/>
      <c r="BH33" s="155"/>
      <c r="BI33" s="96"/>
      <c r="BJ33" s="95"/>
      <c r="BK33" s="95"/>
      <c r="BL33" s="95"/>
      <c r="BM33" s="94"/>
      <c r="BN33" s="95"/>
      <c r="BO33" s="95"/>
      <c r="BP33" s="95"/>
      <c r="BQ33" s="95"/>
      <c r="BR33" s="95"/>
      <c r="BS33" s="95"/>
      <c r="BT33" s="94"/>
      <c r="BU33" s="112"/>
      <c r="BW33" s="74">
        <f t="shared" si="0"/>
        <v>6</v>
      </c>
      <c r="BX33" s="106">
        <f t="shared" si="1"/>
        <v>1</v>
      </c>
      <c r="BY33" s="75">
        <f t="shared" si="2"/>
        <v>0</v>
      </c>
      <c r="BZ33" s="76">
        <f t="shared" si="3"/>
        <v>0</v>
      </c>
    </row>
    <row r="34" spans="1:78" ht="17.100000000000001" customHeight="1">
      <c r="A34" s="196"/>
      <c r="B34" s="226"/>
      <c r="C34" s="141" t="s">
        <v>502</v>
      </c>
      <c r="D34" s="132"/>
      <c r="E34" s="79"/>
      <c r="F34" s="79">
        <v>4</v>
      </c>
      <c r="G34" s="79"/>
      <c r="H34" s="79"/>
      <c r="I34" s="97"/>
      <c r="J34" s="98">
        <v>4</v>
      </c>
      <c r="K34" s="79"/>
      <c r="L34" s="98"/>
      <c r="M34" s="98">
        <v>4</v>
      </c>
      <c r="N34" s="137"/>
      <c r="O34" s="138"/>
      <c r="P34" s="97"/>
      <c r="Q34" s="98">
        <v>4</v>
      </c>
      <c r="R34" s="98"/>
      <c r="S34" s="98">
        <v>4</v>
      </c>
      <c r="T34" s="79"/>
      <c r="U34" s="97"/>
      <c r="V34" s="98"/>
      <c r="W34" s="97"/>
      <c r="X34" s="98"/>
      <c r="Y34" s="98"/>
      <c r="Z34" s="98"/>
      <c r="AA34" s="98"/>
      <c r="AB34" s="98"/>
      <c r="AC34" s="158"/>
      <c r="AD34" s="159"/>
      <c r="AE34" s="97"/>
      <c r="AF34" s="98"/>
      <c r="AG34" s="98"/>
      <c r="AH34" s="98"/>
      <c r="AI34" s="98"/>
      <c r="AJ34" s="98"/>
      <c r="AK34" s="97"/>
      <c r="AL34" s="98"/>
      <c r="AM34" s="98"/>
      <c r="AN34" s="98"/>
      <c r="AO34" s="98"/>
      <c r="AP34" s="98"/>
      <c r="AQ34" s="98"/>
      <c r="AR34" s="97"/>
      <c r="AS34" s="160"/>
      <c r="AT34" s="99"/>
      <c r="AU34" s="98"/>
      <c r="AV34" s="98"/>
      <c r="AW34" s="98"/>
      <c r="AX34" s="98"/>
      <c r="AY34" s="97"/>
      <c r="AZ34" s="98"/>
      <c r="BA34" s="98"/>
      <c r="BB34" s="98"/>
      <c r="BC34" s="98"/>
      <c r="BD34" s="98"/>
      <c r="BE34" s="98"/>
      <c r="BF34" s="97"/>
      <c r="BG34" s="99"/>
      <c r="BH34" s="158"/>
      <c r="BI34" s="99"/>
      <c r="BJ34" s="98"/>
      <c r="BK34" s="98"/>
      <c r="BL34" s="98"/>
      <c r="BM34" s="97"/>
      <c r="BN34" s="98"/>
      <c r="BO34" s="98"/>
      <c r="BP34" s="98"/>
      <c r="BQ34" s="98"/>
      <c r="BR34" s="98"/>
      <c r="BS34" s="98"/>
      <c r="BT34" s="97"/>
      <c r="BU34" s="113"/>
      <c r="BW34" s="81">
        <f t="shared" si="0"/>
        <v>5</v>
      </c>
      <c r="BX34" s="107">
        <f t="shared" si="1"/>
        <v>0</v>
      </c>
      <c r="BY34" s="82">
        <f t="shared" si="2"/>
        <v>0</v>
      </c>
      <c r="BZ34" s="83">
        <f t="shared" si="3"/>
        <v>0</v>
      </c>
    </row>
    <row r="35" spans="1:78" ht="17.100000000000001" customHeight="1">
      <c r="A35" s="197"/>
      <c r="B35" s="227"/>
      <c r="C35" s="188" t="s">
        <v>503</v>
      </c>
      <c r="D35" s="154"/>
      <c r="E35" s="85"/>
      <c r="F35" s="85"/>
      <c r="G35" s="85"/>
      <c r="H35" s="85"/>
      <c r="I35" s="100"/>
      <c r="J35" s="84"/>
      <c r="K35" s="84"/>
      <c r="L35" s="84"/>
      <c r="M35" s="84"/>
      <c r="N35" s="139"/>
      <c r="O35" s="140"/>
      <c r="P35" s="100"/>
      <c r="Q35" s="84"/>
      <c r="R35" s="84"/>
      <c r="S35" s="84"/>
      <c r="T35" s="84"/>
      <c r="U35" s="100"/>
      <c r="V35" s="84"/>
      <c r="W35" s="100"/>
      <c r="X35" s="84"/>
      <c r="Y35" s="84"/>
      <c r="Z35" s="84"/>
      <c r="AA35" s="84"/>
      <c r="AB35" s="84"/>
      <c r="AC35" s="161"/>
      <c r="AD35" s="162"/>
      <c r="AE35" s="100"/>
      <c r="AF35" s="84"/>
      <c r="AG35" s="84"/>
      <c r="AH35" s="84"/>
      <c r="AI35" s="84"/>
      <c r="AJ35" s="84"/>
      <c r="AK35" s="100"/>
      <c r="AL35" s="84"/>
      <c r="AM35" s="84"/>
      <c r="AN35" s="84"/>
      <c r="AO35" s="84"/>
      <c r="AP35" s="84"/>
      <c r="AQ35" s="84"/>
      <c r="AR35" s="100"/>
      <c r="AS35" s="163"/>
      <c r="AT35" s="101"/>
      <c r="AU35" s="84"/>
      <c r="AV35" s="84"/>
      <c r="AW35" s="84"/>
      <c r="AX35" s="84"/>
      <c r="AY35" s="100"/>
      <c r="AZ35" s="84"/>
      <c r="BA35" s="84"/>
      <c r="BB35" s="84"/>
      <c r="BC35" s="84"/>
      <c r="BD35" s="84"/>
      <c r="BE35" s="84"/>
      <c r="BF35" s="100"/>
      <c r="BG35" s="101"/>
      <c r="BH35" s="161"/>
      <c r="BI35" s="101"/>
      <c r="BJ35" s="84"/>
      <c r="BK35" s="84"/>
      <c r="BL35" s="84"/>
      <c r="BM35" s="100"/>
      <c r="BN35" s="84"/>
      <c r="BO35" s="84"/>
      <c r="BP35" s="84"/>
      <c r="BQ35" s="84"/>
      <c r="BR35" s="84"/>
      <c r="BS35" s="84"/>
      <c r="BT35" s="100"/>
      <c r="BU35" s="114"/>
      <c r="BW35" s="91">
        <f t="shared" si="0"/>
        <v>0</v>
      </c>
      <c r="BX35" s="108">
        <f t="shared" si="1"/>
        <v>0</v>
      </c>
      <c r="BY35" s="92">
        <f t="shared" si="2"/>
        <v>0</v>
      </c>
      <c r="BZ35" s="93">
        <f t="shared" si="3"/>
        <v>0</v>
      </c>
    </row>
    <row r="36" spans="1:78" ht="17.100000000000001" customHeight="1">
      <c r="A36" s="195">
        <v>12</v>
      </c>
      <c r="B36" s="240" t="s">
        <v>513</v>
      </c>
      <c r="C36" s="189" t="s">
        <v>495</v>
      </c>
      <c r="D36" s="130"/>
      <c r="E36" s="71">
        <v>2</v>
      </c>
      <c r="F36" s="71">
        <v>4</v>
      </c>
      <c r="G36" s="71"/>
      <c r="H36" s="71"/>
      <c r="I36" s="94"/>
      <c r="J36" s="95">
        <v>4</v>
      </c>
      <c r="K36" s="95"/>
      <c r="L36" s="95">
        <v>3</v>
      </c>
      <c r="M36" s="95">
        <v>1</v>
      </c>
      <c r="N36" s="135"/>
      <c r="O36" s="136"/>
      <c r="P36" s="94"/>
      <c r="Q36" s="95">
        <v>4</v>
      </c>
      <c r="R36" s="95"/>
      <c r="S36" s="95">
        <v>3</v>
      </c>
      <c r="T36" s="95"/>
      <c r="U36" s="94"/>
      <c r="V36" s="95"/>
      <c r="W36" s="94"/>
      <c r="X36" s="95"/>
      <c r="Y36" s="95"/>
      <c r="Z36" s="95"/>
      <c r="AA36" s="95"/>
      <c r="AB36" s="95"/>
      <c r="AC36" s="155"/>
      <c r="AD36" s="156"/>
      <c r="AE36" s="94"/>
      <c r="AF36" s="95"/>
      <c r="AG36" s="95"/>
      <c r="AH36" s="95"/>
      <c r="AI36" s="95"/>
      <c r="AJ36" s="95"/>
      <c r="AK36" s="94"/>
      <c r="AL36" s="95"/>
      <c r="AM36" s="95"/>
      <c r="AN36" s="95"/>
      <c r="AO36" s="95"/>
      <c r="AP36" s="95"/>
      <c r="AQ36" s="95"/>
      <c r="AR36" s="94"/>
      <c r="AS36" s="157"/>
      <c r="AT36" s="96"/>
      <c r="AU36" s="95"/>
      <c r="AV36" s="95"/>
      <c r="AW36" s="95"/>
      <c r="AX36" s="95"/>
      <c r="AY36" s="94"/>
      <c r="AZ36" s="95"/>
      <c r="BA36" s="95"/>
      <c r="BB36" s="95"/>
      <c r="BC36" s="95"/>
      <c r="BD36" s="95"/>
      <c r="BE36" s="95"/>
      <c r="BF36" s="94"/>
      <c r="BG36" s="96"/>
      <c r="BH36" s="155"/>
      <c r="BI36" s="96"/>
      <c r="BJ36" s="95"/>
      <c r="BK36" s="95"/>
      <c r="BL36" s="95"/>
      <c r="BM36" s="94"/>
      <c r="BN36" s="95"/>
      <c r="BO36" s="95"/>
      <c r="BP36" s="95"/>
      <c r="BQ36" s="95"/>
      <c r="BR36" s="95"/>
      <c r="BS36" s="95"/>
      <c r="BT36" s="94"/>
      <c r="BU36" s="112"/>
      <c r="BW36" s="74">
        <f t="shared" si="0"/>
        <v>3</v>
      </c>
      <c r="BX36" s="106">
        <f t="shared" si="1"/>
        <v>2</v>
      </c>
      <c r="BY36" s="75">
        <f t="shared" si="2"/>
        <v>1</v>
      </c>
      <c r="BZ36" s="76">
        <f t="shared" si="3"/>
        <v>1</v>
      </c>
    </row>
    <row r="37" spans="1:78" ht="17.100000000000001" customHeight="1">
      <c r="A37" s="196"/>
      <c r="B37" s="241"/>
      <c r="C37" s="141" t="s">
        <v>502</v>
      </c>
      <c r="D37" s="132"/>
      <c r="E37" s="79"/>
      <c r="F37" s="79">
        <v>4</v>
      </c>
      <c r="G37" s="79"/>
      <c r="H37" s="79"/>
      <c r="I37" s="97"/>
      <c r="J37" s="98">
        <v>4</v>
      </c>
      <c r="K37" s="79"/>
      <c r="L37" s="98"/>
      <c r="M37" s="98">
        <v>1</v>
      </c>
      <c r="N37" s="137"/>
      <c r="O37" s="138"/>
      <c r="P37" s="97"/>
      <c r="Q37" s="98">
        <v>4</v>
      </c>
      <c r="R37" s="98"/>
      <c r="S37" s="98">
        <v>4</v>
      </c>
      <c r="T37" s="79"/>
      <c r="U37" s="97"/>
      <c r="V37" s="98"/>
      <c r="W37" s="97"/>
      <c r="X37" s="98"/>
      <c r="Y37" s="98"/>
      <c r="Z37" s="98"/>
      <c r="AA37" s="98"/>
      <c r="AB37" s="98"/>
      <c r="AC37" s="158"/>
      <c r="AD37" s="159"/>
      <c r="AE37" s="97"/>
      <c r="AF37" s="98"/>
      <c r="AG37" s="98"/>
      <c r="AH37" s="98"/>
      <c r="AI37" s="98"/>
      <c r="AJ37" s="98"/>
      <c r="AK37" s="97"/>
      <c r="AL37" s="98"/>
      <c r="AM37" s="98"/>
      <c r="AN37" s="98"/>
      <c r="AO37" s="98"/>
      <c r="AP37" s="98"/>
      <c r="AQ37" s="98"/>
      <c r="AR37" s="97"/>
      <c r="AS37" s="160"/>
      <c r="AT37" s="99"/>
      <c r="AU37" s="98"/>
      <c r="AV37" s="98"/>
      <c r="AW37" s="98"/>
      <c r="AX37" s="98"/>
      <c r="AY37" s="97"/>
      <c r="AZ37" s="98"/>
      <c r="BA37" s="98"/>
      <c r="BB37" s="98"/>
      <c r="BC37" s="98"/>
      <c r="BD37" s="98"/>
      <c r="BE37" s="98"/>
      <c r="BF37" s="97"/>
      <c r="BG37" s="99"/>
      <c r="BH37" s="158"/>
      <c r="BI37" s="99"/>
      <c r="BJ37" s="98"/>
      <c r="BK37" s="98"/>
      <c r="BL37" s="98"/>
      <c r="BM37" s="97"/>
      <c r="BN37" s="98"/>
      <c r="BO37" s="98"/>
      <c r="BP37" s="98"/>
      <c r="BQ37" s="98"/>
      <c r="BR37" s="98"/>
      <c r="BS37" s="98"/>
      <c r="BT37" s="97"/>
      <c r="BU37" s="113"/>
      <c r="BW37" s="81">
        <f t="shared" si="0"/>
        <v>4</v>
      </c>
      <c r="BX37" s="107">
        <f t="shared" si="1"/>
        <v>0</v>
      </c>
      <c r="BY37" s="82">
        <f t="shared" si="2"/>
        <v>0</v>
      </c>
      <c r="BZ37" s="83">
        <f t="shared" si="3"/>
        <v>1</v>
      </c>
    </row>
    <row r="38" spans="1:78" ht="17.100000000000001" customHeight="1">
      <c r="A38" s="197"/>
      <c r="B38" s="242"/>
      <c r="C38" s="188" t="s">
        <v>503</v>
      </c>
      <c r="D38" s="154"/>
      <c r="E38" s="85"/>
      <c r="F38" s="85"/>
      <c r="G38" s="85"/>
      <c r="H38" s="85"/>
      <c r="I38" s="100"/>
      <c r="J38" s="84"/>
      <c r="K38" s="84"/>
      <c r="L38" s="84"/>
      <c r="M38" s="84"/>
      <c r="N38" s="139"/>
      <c r="O38" s="140"/>
      <c r="P38" s="100"/>
      <c r="Q38" s="84"/>
      <c r="R38" s="84"/>
      <c r="S38" s="84"/>
      <c r="T38" s="84"/>
      <c r="U38" s="100"/>
      <c r="V38" s="84"/>
      <c r="W38" s="100"/>
      <c r="X38" s="84"/>
      <c r="Y38" s="84"/>
      <c r="Z38" s="84"/>
      <c r="AA38" s="84"/>
      <c r="AB38" s="84"/>
      <c r="AC38" s="161"/>
      <c r="AD38" s="162"/>
      <c r="AE38" s="100"/>
      <c r="AF38" s="84"/>
      <c r="AG38" s="84"/>
      <c r="AH38" s="84"/>
      <c r="AI38" s="84"/>
      <c r="AJ38" s="84"/>
      <c r="AK38" s="100"/>
      <c r="AL38" s="84"/>
      <c r="AM38" s="84"/>
      <c r="AN38" s="84"/>
      <c r="AO38" s="84"/>
      <c r="AP38" s="84"/>
      <c r="AQ38" s="84"/>
      <c r="AR38" s="100"/>
      <c r="AS38" s="163"/>
      <c r="AT38" s="101"/>
      <c r="AU38" s="84"/>
      <c r="AV38" s="84"/>
      <c r="AW38" s="84"/>
      <c r="AX38" s="84"/>
      <c r="AY38" s="100"/>
      <c r="AZ38" s="84"/>
      <c r="BA38" s="84"/>
      <c r="BB38" s="84"/>
      <c r="BC38" s="84"/>
      <c r="BD38" s="84"/>
      <c r="BE38" s="84"/>
      <c r="BF38" s="100"/>
      <c r="BG38" s="101"/>
      <c r="BH38" s="161"/>
      <c r="BI38" s="101"/>
      <c r="BJ38" s="84"/>
      <c r="BK38" s="84"/>
      <c r="BL38" s="84"/>
      <c r="BM38" s="100"/>
      <c r="BN38" s="84"/>
      <c r="BO38" s="84"/>
      <c r="BP38" s="84"/>
      <c r="BQ38" s="84"/>
      <c r="BR38" s="84"/>
      <c r="BS38" s="84"/>
      <c r="BT38" s="100"/>
      <c r="BU38" s="114"/>
      <c r="BW38" s="91">
        <f t="shared" si="0"/>
        <v>0</v>
      </c>
      <c r="BX38" s="108">
        <f t="shared" si="1"/>
        <v>0</v>
      </c>
      <c r="BY38" s="92">
        <f t="shared" si="2"/>
        <v>0</v>
      </c>
      <c r="BZ38" s="93">
        <f t="shared" si="3"/>
        <v>0</v>
      </c>
    </row>
    <row r="39" spans="1:78" ht="17.100000000000001" customHeight="1">
      <c r="A39" s="195">
        <v>13</v>
      </c>
      <c r="B39" s="225" t="s">
        <v>514</v>
      </c>
      <c r="C39" s="189" t="s">
        <v>495</v>
      </c>
      <c r="D39" s="130"/>
      <c r="E39" s="71">
        <v>4</v>
      </c>
      <c r="F39" s="71">
        <v>4</v>
      </c>
      <c r="G39" s="71"/>
      <c r="H39" s="71"/>
      <c r="I39" s="94"/>
      <c r="J39" s="95">
        <v>4</v>
      </c>
      <c r="K39" s="95"/>
      <c r="L39" s="95">
        <v>4</v>
      </c>
      <c r="M39" s="95">
        <v>4</v>
      </c>
      <c r="N39" s="135"/>
      <c r="O39" s="136"/>
      <c r="P39" s="94"/>
      <c r="Q39" s="95">
        <v>4</v>
      </c>
      <c r="R39" s="95"/>
      <c r="S39" s="95">
        <v>4</v>
      </c>
      <c r="T39" s="95"/>
      <c r="U39" s="94"/>
      <c r="V39" s="95"/>
      <c r="W39" s="94"/>
      <c r="X39" s="95"/>
      <c r="Y39" s="95"/>
      <c r="Z39" s="95"/>
      <c r="AA39" s="95"/>
      <c r="AB39" s="95"/>
      <c r="AC39" s="155"/>
      <c r="AD39" s="156"/>
      <c r="AE39" s="94"/>
      <c r="AF39" s="95"/>
      <c r="AG39" s="95"/>
      <c r="AH39" s="95"/>
      <c r="AI39" s="95"/>
      <c r="AJ39" s="95"/>
      <c r="AK39" s="94"/>
      <c r="AL39" s="95"/>
      <c r="AM39" s="95"/>
      <c r="AN39" s="95"/>
      <c r="AO39" s="95"/>
      <c r="AP39" s="95"/>
      <c r="AQ39" s="95"/>
      <c r="AR39" s="94"/>
      <c r="AS39" s="157"/>
      <c r="AT39" s="96"/>
      <c r="AU39" s="95"/>
      <c r="AV39" s="95"/>
      <c r="AW39" s="95"/>
      <c r="AX39" s="95"/>
      <c r="AY39" s="94"/>
      <c r="AZ39" s="95"/>
      <c r="BA39" s="95"/>
      <c r="BB39" s="95"/>
      <c r="BC39" s="95"/>
      <c r="BD39" s="95"/>
      <c r="BE39" s="95"/>
      <c r="BF39" s="94"/>
      <c r="BG39" s="96"/>
      <c r="BH39" s="155"/>
      <c r="BI39" s="96"/>
      <c r="BJ39" s="95"/>
      <c r="BK39" s="95"/>
      <c r="BL39" s="95"/>
      <c r="BM39" s="94"/>
      <c r="BN39" s="95"/>
      <c r="BO39" s="95"/>
      <c r="BP39" s="95"/>
      <c r="BQ39" s="95"/>
      <c r="BR39" s="95"/>
      <c r="BS39" s="95"/>
      <c r="BT39" s="94"/>
      <c r="BU39" s="112"/>
      <c r="BW39" s="74">
        <f t="shared" si="0"/>
        <v>7</v>
      </c>
      <c r="BX39" s="106">
        <f t="shared" si="1"/>
        <v>0</v>
      </c>
      <c r="BY39" s="75">
        <f t="shared" si="2"/>
        <v>0</v>
      </c>
      <c r="BZ39" s="76">
        <f t="shared" si="3"/>
        <v>0</v>
      </c>
    </row>
    <row r="40" spans="1:78" ht="17.100000000000001" customHeight="1">
      <c r="A40" s="196"/>
      <c r="B40" s="226"/>
      <c r="C40" s="141" t="s">
        <v>502</v>
      </c>
      <c r="D40" s="132"/>
      <c r="E40" s="79"/>
      <c r="F40" s="79">
        <v>4</v>
      </c>
      <c r="G40" s="79"/>
      <c r="H40" s="79"/>
      <c r="I40" s="97"/>
      <c r="J40" s="98">
        <v>4</v>
      </c>
      <c r="K40" s="79"/>
      <c r="L40" s="98"/>
      <c r="M40" s="98">
        <v>4</v>
      </c>
      <c r="N40" s="137"/>
      <c r="O40" s="138"/>
      <c r="P40" s="97"/>
      <c r="Q40" s="98">
        <v>4</v>
      </c>
      <c r="R40" s="98"/>
      <c r="S40" s="98">
        <v>4</v>
      </c>
      <c r="T40" s="79"/>
      <c r="U40" s="97"/>
      <c r="V40" s="98"/>
      <c r="W40" s="97"/>
      <c r="X40" s="98"/>
      <c r="Y40" s="98"/>
      <c r="Z40" s="98"/>
      <c r="AA40" s="98"/>
      <c r="AB40" s="98"/>
      <c r="AC40" s="158"/>
      <c r="AD40" s="159"/>
      <c r="AE40" s="97"/>
      <c r="AF40" s="98"/>
      <c r="AG40" s="98"/>
      <c r="AH40" s="98"/>
      <c r="AI40" s="98"/>
      <c r="AJ40" s="98"/>
      <c r="AK40" s="97"/>
      <c r="AL40" s="98"/>
      <c r="AM40" s="98"/>
      <c r="AN40" s="98"/>
      <c r="AO40" s="98"/>
      <c r="AP40" s="98"/>
      <c r="AQ40" s="98"/>
      <c r="AR40" s="97"/>
      <c r="AS40" s="160"/>
      <c r="AT40" s="99"/>
      <c r="AU40" s="98"/>
      <c r="AV40" s="98"/>
      <c r="AW40" s="98"/>
      <c r="AX40" s="98"/>
      <c r="AY40" s="97"/>
      <c r="AZ40" s="98"/>
      <c r="BA40" s="98"/>
      <c r="BB40" s="98"/>
      <c r="BC40" s="98"/>
      <c r="BD40" s="98"/>
      <c r="BE40" s="98"/>
      <c r="BF40" s="97"/>
      <c r="BG40" s="99"/>
      <c r="BH40" s="158"/>
      <c r="BI40" s="99"/>
      <c r="BJ40" s="98"/>
      <c r="BK40" s="98"/>
      <c r="BL40" s="98"/>
      <c r="BM40" s="97"/>
      <c r="BN40" s="98"/>
      <c r="BO40" s="98"/>
      <c r="BP40" s="98"/>
      <c r="BQ40" s="98"/>
      <c r="BR40" s="98"/>
      <c r="BS40" s="98"/>
      <c r="BT40" s="97"/>
      <c r="BU40" s="113"/>
      <c r="BW40" s="81">
        <f t="shared" si="0"/>
        <v>5</v>
      </c>
      <c r="BX40" s="107">
        <f t="shared" si="1"/>
        <v>0</v>
      </c>
      <c r="BY40" s="82">
        <f t="shared" si="2"/>
        <v>0</v>
      </c>
      <c r="BZ40" s="83">
        <f t="shared" si="3"/>
        <v>0</v>
      </c>
    </row>
    <row r="41" spans="1:78" ht="17.100000000000001" customHeight="1">
      <c r="A41" s="197"/>
      <c r="B41" s="227"/>
      <c r="C41" s="188" t="s">
        <v>503</v>
      </c>
      <c r="D41" s="154"/>
      <c r="E41" s="85"/>
      <c r="F41" s="85"/>
      <c r="G41" s="85"/>
      <c r="H41" s="85"/>
      <c r="I41" s="100"/>
      <c r="J41" s="84"/>
      <c r="K41" s="84"/>
      <c r="L41" s="84"/>
      <c r="M41" s="84"/>
      <c r="N41" s="139"/>
      <c r="O41" s="140"/>
      <c r="P41" s="100"/>
      <c r="Q41" s="84"/>
      <c r="R41" s="84"/>
      <c r="S41" s="84"/>
      <c r="T41" s="84"/>
      <c r="U41" s="100"/>
      <c r="V41" s="84"/>
      <c r="W41" s="100"/>
      <c r="X41" s="84"/>
      <c r="Y41" s="84"/>
      <c r="Z41" s="84"/>
      <c r="AA41" s="84"/>
      <c r="AB41" s="84"/>
      <c r="AC41" s="161"/>
      <c r="AD41" s="162"/>
      <c r="AE41" s="100"/>
      <c r="AF41" s="84"/>
      <c r="AG41" s="84"/>
      <c r="AH41" s="84"/>
      <c r="AI41" s="84"/>
      <c r="AJ41" s="84"/>
      <c r="AK41" s="100"/>
      <c r="AL41" s="84"/>
      <c r="AM41" s="84"/>
      <c r="AN41" s="84"/>
      <c r="AO41" s="84"/>
      <c r="AP41" s="84"/>
      <c r="AQ41" s="84"/>
      <c r="AR41" s="100"/>
      <c r="AS41" s="163"/>
      <c r="AT41" s="101"/>
      <c r="AU41" s="84"/>
      <c r="AV41" s="84"/>
      <c r="AW41" s="84"/>
      <c r="AX41" s="84"/>
      <c r="AY41" s="100"/>
      <c r="AZ41" s="84"/>
      <c r="BA41" s="84"/>
      <c r="BB41" s="84"/>
      <c r="BC41" s="84"/>
      <c r="BD41" s="84"/>
      <c r="BE41" s="84"/>
      <c r="BF41" s="100"/>
      <c r="BG41" s="101"/>
      <c r="BH41" s="161"/>
      <c r="BI41" s="101"/>
      <c r="BJ41" s="84"/>
      <c r="BK41" s="84"/>
      <c r="BL41" s="84"/>
      <c r="BM41" s="100"/>
      <c r="BN41" s="84"/>
      <c r="BO41" s="84"/>
      <c r="BP41" s="84"/>
      <c r="BQ41" s="84"/>
      <c r="BR41" s="84"/>
      <c r="BS41" s="84"/>
      <c r="BT41" s="100"/>
      <c r="BU41" s="114"/>
      <c r="BW41" s="91">
        <f t="shared" si="0"/>
        <v>0</v>
      </c>
      <c r="BX41" s="108">
        <f t="shared" si="1"/>
        <v>0</v>
      </c>
      <c r="BY41" s="92">
        <f t="shared" si="2"/>
        <v>0</v>
      </c>
      <c r="BZ41" s="93">
        <f t="shared" si="3"/>
        <v>0</v>
      </c>
    </row>
    <row r="42" spans="1:78" ht="17.100000000000001" customHeight="1">
      <c r="A42" s="195">
        <v>14</v>
      </c>
      <c r="B42" s="225" t="s">
        <v>515</v>
      </c>
      <c r="C42" s="189" t="s">
        <v>495</v>
      </c>
      <c r="D42" s="130"/>
      <c r="E42" s="71">
        <v>4</v>
      </c>
      <c r="F42" s="71">
        <v>4</v>
      </c>
      <c r="G42" s="71"/>
      <c r="H42" s="71"/>
      <c r="I42" s="94"/>
      <c r="J42" s="95">
        <v>4</v>
      </c>
      <c r="K42" s="95"/>
      <c r="L42" s="95">
        <v>4</v>
      </c>
      <c r="M42" s="95">
        <v>4</v>
      </c>
      <c r="N42" s="135"/>
      <c r="O42" s="136"/>
      <c r="P42" s="94"/>
      <c r="Q42" s="95">
        <v>4</v>
      </c>
      <c r="R42" s="95"/>
      <c r="S42" s="95">
        <v>4</v>
      </c>
      <c r="T42" s="95"/>
      <c r="U42" s="94"/>
      <c r="V42" s="95"/>
      <c r="W42" s="94"/>
      <c r="X42" s="95"/>
      <c r="Y42" s="95"/>
      <c r="Z42" s="95"/>
      <c r="AA42" s="95"/>
      <c r="AB42" s="95"/>
      <c r="AC42" s="155"/>
      <c r="AD42" s="156"/>
      <c r="AE42" s="94"/>
      <c r="AF42" s="95"/>
      <c r="AG42" s="95"/>
      <c r="AH42" s="95"/>
      <c r="AI42" s="95"/>
      <c r="AJ42" s="95"/>
      <c r="AK42" s="94"/>
      <c r="AL42" s="95"/>
      <c r="AM42" s="95"/>
      <c r="AN42" s="95"/>
      <c r="AO42" s="95"/>
      <c r="AP42" s="95"/>
      <c r="AQ42" s="95"/>
      <c r="AR42" s="94"/>
      <c r="AS42" s="157"/>
      <c r="AT42" s="96"/>
      <c r="AU42" s="95"/>
      <c r="AV42" s="95"/>
      <c r="AW42" s="95"/>
      <c r="AX42" s="95"/>
      <c r="AY42" s="94"/>
      <c r="AZ42" s="95"/>
      <c r="BA42" s="95"/>
      <c r="BB42" s="95"/>
      <c r="BC42" s="95"/>
      <c r="BD42" s="95"/>
      <c r="BE42" s="95"/>
      <c r="BF42" s="94"/>
      <c r="BG42" s="96"/>
      <c r="BH42" s="155"/>
      <c r="BI42" s="96"/>
      <c r="BJ42" s="95"/>
      <c r="BK42" s="95"/>
      <c r="BL42" s="95"/>
      <c r="BM42" s="94"/>
      <c r="BN42" s="95"/>
      <c r="BO42" s="95"/>
      <c r="BP42" s="95"/>
      <c r="BQ42" s="95"/>
      <c r="BR42" s="95"/>
      <c r="BS42" s="95"/>
      <c r="BT42" s="94"/>
      <c r="BU42" s="112"/>
      <c r="BW42" s="74">
        <f t="shared" si="0"/>
        <v>7</v>
      </c>
      <c r="BX42" s="106">
        <f t="shared" si="1"/>
        <v>0</v>
      </c>
      <c r="BY42" s="75">
        <f t="shared" si="2"/>
        <v>0</v>
      </c>
      <c r="BZ42" s="76">
        <f t="shared" si="3"/>
        <v>0</v>
      </c>
    </row>
    <row r="43" spans="1:78" ht="17.100000000000001" customHeight="1">
      <c r="A43" s="196"/>
      <c r="B43" s="226"/>
      <c r="C43" s="141" t="s">
        <v>502</v>
      </c>
      <c r="D43" s="132"/>
      <c r="E43" s="79"/>
      <c r="F43" s="79">
        <v>4</v>
      </c>
      <c r="G43" s="79"/>
      <c r="H43" s="79"/>
      <c r="I43" s="97"/>
      <c r="J43" s="98">
        <v>4</v>
      </c>
      <c r="K43" s="79"/>
      <c r="L43" s="98"/>
      <c r="M43" s="98">
        <v>4</v>
      </c>
      <c r="N43" s="137"/>
      <c r="O43" s="138"/>
      <c r="P43" s="97"/>
      <c r="Q43" s="98">
        <v>4</v>
      </c>
      <c r="R43" s="98"/>
      <c r="S43" s="98">
        <v>4</v>
      </c>
      <c r="T43" s="79"/>
      <c r="U43" s="97"/>
      <c r="V43" s="98"/>
      <c r="W43" s="97"/>
      <c r="X43" s="98"/>
      <c r="Y43" s="98"/>
      <c r="Z43" s="98"/>
      <c r="AA43" s="98"/>
      <c r="AB43" s="98"/>
      <c r="AC43" s="158"/>
      <c r="AD43" s="159"/>
      <c r="AE43" s="97"/>
      <c r="AF43" s="98"/>
      <c r="AG43" s="98"/>
      <c r="AH43" s="98"/>
      <c r="AI43" s="98"/>
      <c r="AJ43" s="98"/>
      <c r="AK43" s="97"/>
      <c r="AL43" s="98"/>
      <c r="AM43" s="98"/>
      <c r="AN43" s="98"/>
      <c r="AO43" s="98"/>
      <c r="AP43" s="98"/>
      <c r="AQ43" s="98"/>
      <c r="AR43" s="97"/>
      <c r="AS43" s="160"/>
      <c r="AT43" s="99"/>
      <c r="AU43" s="98"/>
      <c r="AV43" s="98"/>
      <c r="AW43" s="98"/>
      <c r="AX43" s="98"/>
      <c r="AY43" s="97"/>
      <c r="AZ43" s="98"/>
      <c r="BA43" s="98"/>
      <c r="BB43" s="98"/>
      <c r="BC43" s="98"/>
      <c r="BD43" s="98"/>
      <c r="BE43" s="98"/>
      <c r="BF43" s="97"/>
      <c r="BG43" s="99"/>
      <c r="BH43" s="158"/>
      <c r="BI43" s="99"/>
      <c r="BJ43" s="98"/>
      <c r="BK43" s="98"/>
      <c r="BL43" s="98"/>
      <c r="BM43" s="97"/>
      <c r="BN43" s="98"/>
      <c r="BO43" s="98"/>
      <c r="BP43" s="98"/>
      <c r="BQ43" s="98"/>
      <c r="BR43" s="98"/>
      <c r="BS43" s="98"/>
      <c r="BT43" s="97"/>
      <c r="BU43" s="113"/>
      <c r="BW43" s="81">
        <f t="shared" si="0"/>
        <v>5</v>
      </c>
      <c r="BX43" s="107">
        <f t="shared" si="1"/>
        <v>0</v>
      </c>
      <c r="BY43" s="82">
        <f t="shared" si="2"/>
        <v>0</v>
      </c>
      <c r="BZ43" s="83">
        <f t="shared" si="3"/>
        <v>0</v>
      </c>
    </row>
    <row r="44" spans="1:78" ht="17.100000000000001" customHeight="1">
      <c r="A44" s="197"/>
      <c r="B44" s="227"/>
      <c r="C44" s="188" t="s">
        <v>503</v>
      </c>
      <c r="D44" s="154"/>
      <c r="E44" s="85"/>
      <c r="F44" s="85"/>
      <c r="G44" s="85"/>
      <c r="H44" s="85"/>
      <c r="I44" s="100"/>
      <c r="J44" s="84"/>
      <c r="K44" s="84"/>
      <c r="L44" s="84"/>
      <c r="M44" s="84"/>
      <c r="N44" s="139"/>
      <c r="O44" s="140"/>
      <c r="P44" s="100"/>
      <c r="Q44" s="84"/>
      <c r="R44" s="84"/>
      <c r="S44" s="84"/>
      <c r="T44" s="84"/>
      <c r="U44" s="100"/>
      <c r="V44" s="84"/>
      <c r="W44" s="100"/>
      <c r="X44" s="84"/>
      <c r="Y44" s="84"/>
      <c r="Z44" s="84"/>
      <c r="AA44" s="84"/>
      <c r="AB44" s="84"/>
      <c r="AC44" s="161"/>
      <c r="AD44" s="162"/>
      <c r="AE44" s="100"/>
      <c r="AF44" s="84"/>
      <c r="AG44" s="84"/>
      <c r="AH44" s="84"/>
      <c r="AI44" s="84"/>
      <c r="AJ44" s="84"/>
      <c r="AK44" s="100"/>
      <c r="AL44" s="84"/>
      <c r="AM44" s="84"/>
      <c r="AN44" s="84"/>
      <c r="AO44" s="84"/>
      <c r="AP44" s="84"/>
      <c r="AQ44" s="84"/>
      <c r="AR44" s="100"/>
      <c r="AS44" s="163"/>
      <c r="AT44" s="101"/>
      <c r="AU44" s="84"/>
      <c r="AV44" s="84"/>
      <c r="AW44" s="84"/>
      <c r="AX44" s="84"/>
      <c r="AY44" s="100"/>
      <c r="AZ44" s="84"/>
      <c r="BA44" s="84"/>
      <c r="BB44" s="84"/>
      <c r="BC44" s="84"/>
      <c r="BD44" s="84"/>
      <c r="BE44" s="84"/>
      <c r="BF44" s="100"/>
      <c r="BG44" s="101"/>
      <c r="BH44" s="161"/>
      <c r="BI44" s="101"/>
      <c r="BJ44" s="84"/>
      <c r="BK44" s="84"/>
      <c r="BL44" s="84"/>
      <c r="BM44" s="100"/>
      <c r="BN44" s="84"/>
      <c r="BO44" s="84"/>
      <c r="BP44" s="84"/>
      <c r="BQ44" s="84"/>
      <c r="BR44" s="84"/>
      <c r="BS44" s="84"/>
      <c r="BT44" s="100"/>
      <c r="BU44" s="114"/>
      <c r="BW44" s="91">
        <f t="shared" si="0"/>
        <v>0</v>
      </c>
      <c r="BX44" s="108">
        <f t="shared" si="1"/>
        <v>0</v>
      </c>
      <c r="BY44" s="92">
        <f t="shared" si="2"/>
        <v>0</v>
      </c>
      <c r="BZ44" s="93">
        <f t="shared" si="3"/>
        <v>0</v>
      </c>
    </row>
    <row r="45" spans="1:78" ht="17.100000000000001" customHeight="1">
      <c r="A45" s="195">
        <v>15</v>
      </c>
      <c r="B45" s="225" t="s">
        <v>516</v>
      </c>
      <c r="C45" s="189" t="s">
        <v>495</v>
      </c>
      <c r="D45" s="130"/>
      <c r="E45" s="71">
        <v>4</v>
      </c>
      <c r="F45" s="71">
        <v>4</v>
      </c>
      <c r="G45" s="71"/>
      <c r="H45" s="71"/>
      <c r="I45" s="94"/>
      <c r="J45" s="95">
        <v>4</v>
      </c>
      <c r="K45" s="95"/>
      <c r="L45" s="95">
        <v>4</v>
      </c>
      <c r="M45" s="95">
        <v>4</v>
      </c>
      <c r="N45" s="135"/>
      <c r="O45" s="136"/>
      <c r="P45" s="94"/>
      <c r="Q45" s="95">
        <v>4</v>
      </c>
      <c r="R45" s="95"/>
      <c r="S45" s="95">
        <v>4</v>
      </c>
      <c r="T45" s="95"/>
      <c r="U45" s="94"/>
      <c r="V45" s="95"/>
      <c r="W45" s="94"/>
      <c r="X45" s="95"/>
      <c r="Y45" s="95"/>
      <c r="Z45" s="95"/>
      <c r="AA45" s="95"/>
      <c r="AB45" s="95"/>
      <c r="AC45" s="155"/>
      <c r="AD45" s="156"/>
      <c r="AE45" s="94"/>
      <c r="AF45" s="95"/>
      <c r="AG45" s="95"/>
      <c r="AH45" s="95"/>
      <c r="AI45" s="95"/>
      <c r="AJ45" s="95"/>
      <c r="AK45" s="94"/>
      <c r="AL45" s="95"/>
      <c r="AM45" s="95"/>
      <c r="AN45" s="95"/>
      <c r="AO45" s="95"/>
      <c r="AP45" s="95"/>
      <c r="AQ45" s="95"/>
      <c r="AR45" s="94"/>
      <c r="AS45" s="157"/>
      <c r="AT45" s="96"/>
      <c r="AU45" s="95"/>
      <c r="AV45" s="95"/>
      <c r="AW45" s="95"/>
      <c r="AX45" s="95"/>
      <c r="AY45" s="94"/>
      <c r="AZ45" s="95"/>
      <c r="BA45" s="95"/>
      <c r="BB45" s="95"/>
      <c r="BC45" s="95"/>
      <c r="BD45" s="95"/>
      <c r="BE45" s="95"/>
      <c r="BF45" s="94"/>
      <c r="BG45" s="96"/>
      <c r="BH45" s="155"/>
      <c r="BI45" s="96"/>
      <c r="BJ45" s="95"/>
      <c r="BK45" s="95"/>
      <c r="BL45" s="95"/>
      <c r="BM45" s="94"/>
      <c r="BN45" s="95"/>
      <c r="BO45" s="95"/>
      <c r="BP45" s="95"/>
      <c r="BQ45" s="95"/>
      <c r="BR45" s="95"/>
      <c r="BS45" s="95"/>
      <c r="BT45" s="94"/>
      <c r="BU45" s="112"/>
      <c r="BW45" s="74">
        <f t="shared" si="0"/>
        <v>7</v>
      </c>
      <c r="BX45" s="106">
        <f t="shared" si="1"/>
        <v>0</v>
      </c>
      <c r="BY45" s="75">
        <f t="shared" si="2"/>
        <v>0</v>
      </c>
      <c r="BZ45" s="76">
        <f t="shared" si="3"/>
        <v>0</v>
      </c>
    </row>
    <row r="46" spans="1:78" ht="17.100000000000001" customHeight="1">
      <c r="A46" s="196"/>
      <c r="B46" s="226"/>
      <c r="C46" s="141" t="s">
        <v>502</v>
      </c>
      <c r="D46" s="132"/>
      <c r="E46" s="79"/>
      <c r="F46" s="79">
        <v>4</v>
      </c>
      <c r="G46" s="79"/>
      <c r="H46" s="79"/>
      <c r="I46" s="97"/>
      <c r="J46" s="98">
        <v>4</v>
      </c>
      <c r="K46" s="79"/>
      <c r="L46" s="98"/>
      <c r="M46" s="98">
        <v>4</v>
      </c>
      <c r="N46" s="137"/>
      <c r="O46" s="138"/>
      <c r="P46" s="97"/>
      <c r="Q46" s="98">
        <v>4</v>
      </c>
      <c r="R46" s="98"/>
      <c r="S46" s="98">
        <v>4</v>
      </c>
      <c r="T46" s="79"/>
      <c r="U46" s="97"/>
      <c r="V46" s="98"/>
      <c r="W46" s="97"/>
      <c r="X46" s="98"/>
      <c r="Y46" s="98"/>
      <c r="Z46" s="98"/>
      <c r="AA46" s="98"/>
      <c r="AB46" s="98"/>
      <c r="AC46" s="158"/>
      <c r="AD46" s="159"/>
      <c r="AE46" s="97"/>
      <c r="AF46" s="98"/>
      <c r="AG46" s="98"/>
      <c r="AH46" s="98"/>
      <c r="AI46" s="98"/>
      <c r="AJ46" s="98"/>
      <c r="AK46" s="97"/>
      <c r="AL46" s="98"/>
      <c r="AM46" s="98"/>
      <c r="AN46" s="98"/>
      <c r="AO46" s="98"/>
      <c r="AP46" s="98"/>
      <c r="AQ46" s="98"/>
      <c r="AR46" s="97"/>
      <c r="AS46" s="160"/>
      <c r="AT46" s="99"/>
      <c r="AU46" s="98"/>
      <c r="AV46" s="98"/>
      <c r="AW46" s="98"/>
      <c r="AX46" s="98"/>
      <c r="AY46" s="97"/>
      <c r="AZ46" s="98"/>
      <c r="BA46" s="98"/>
      <c r="BB46" s="98"/>
      <c r="BC46" s="98"/>
      <c r="BD46" s="98"/>
      <c r="BE46" s="98"/>
      <c r="BF46" s="97"/>
      <c r="BG46" s="99"/>
      <c r="BH46" s="158"/>
      <c r="BI46" s="99"/>
      <c r="BJ46" s="98"/>
      <c r="BK46" s="98"/>
      <c r="BL46" s="98"/>
      <c r="BM46" s="97"/>
      <c r="BN46" s="98"/>
      <c r="BO46" s="98"/>
      <c r="BP46" s="98"/>
      <c r="BQ46" s="98"/>
      <c r="BR46" s="98"/>
      <c r="BS46" s="98"/>
      <c r="BT46" s="97"/>
      <c r="BU46" s="113"/>
      <c r="BW46" s="81">
        <f t="shared" si="0"/>
        <v>5</v>
      </c>
      <c r="BX46" s="107">
        <f t="shared" si="1"/>
        <v>0</v>
      </c>
      <c r="BY46" s="82">
        <f t="shared" si="2"/>
        <v>0</v>
      </c>
      <c r="BZ46" s="83">
        <f t="shared" si="3"/>
        <v>0</v>
      </c>
    </row>
    <row r="47" spans="1:78" ht="17.100000000000001" customHeight="1">
      <c r="A47" s="197"/>
      <c r="B47" s="227"/>
      <c r="C47" s="188" t="s">
        <v>503</v>
      </c>
      <c r="D47" s="154"/>
      <c r="E47" s="85"/>
      <c r="F47" s="85"/>
      <c r="G47" s="85"/>
      <c r="H47" s="85"/>
      <c r="I47" s="100"/>
      <c r="J47" s="84"/>
      <c r="K47" s="84"/>
      <c r="L47" s="84"/>
      <c r="M47" s="84"/>
      <c r="N47" s="139"/>
      <c r="O47" s="140"/>
      <c r="P47" s="100"/>
      <c r="Q47" s="84"/>
      <c r="R47" s="84"/>
      <c r="S47" s="84"/>
      <c r="T47" s="84"/>
      <c r="U47" s="100"/>
      <c r="V47" s="84"/>
      <c r="W47" s="100"/>
      <c r="X47" s="84"/>
      <c r="Y47" s="84"/>
      <c r="Z47" s="84"/>
      <c r="AA47" s="84"/>
      <c r="AB47" s="84"/>
      <c r="AC47" s="161"/>
      <c r="AD47" s="162"/>
      <c r="AE47" s="100"/>
      <c r="AF47" s="84"/>
      <c r="AG47" s="84"/>
      <c r="AH47" s="84"/>
      <c r="AI47" s="84"/>
      <c r="AJ47" s="84"/>
      <c r="AK47" s="100"/>
      <c r="AL47" s="84"/>
      <c r="AM47" s="84"/>
      <c r="AN47" s="84"/>
      <c r="AO47" s="84"/>
      <c r="AP47" s="84"/>
      <c r="AQ47" s="84"/>
      <c r="AR47" s="100"/>
      <c r="AS47" s="163"/>
      <c r="AT47" s="101"/>
      <c r="AU47" s="84"/>
      <c r="AV47" s="84"/>
      <c r="AW47" s="84"/>
      <c r="AX47" s="84"/>
      <c r="AY47" s="100"/>
      <c r="AZ47" s="84"/>
      <c r="BA47" s="84"/>
      <c r="BB47" s="84"/>
      <c r="BC47" s="84"/>
      <c r="BD47" s="84"/>
      <c r="BE47" s="84"/>
      <c r="BF47" s="100"/>
      <c r="BG47" s="101"/>
      <c r="BH47" s="161"/>
      <c r="BI47" s="101"/>
      <c r="BJ47" s="84"/>
      <c r="BK47" s="84"/>
      <c r="BL47" s="84"/>
      <c r="BM47" s="100"/>
      <c r="BN47" s="84"/>
      <c r="BO47" s="84"/>
      <c r="BP47" s="84"/>
      <c r="BQ47" s="84"/>
      <c r="BR47" s="84"/>
      <c r="BS47" s="84"/>
      <c r="BT47" s="100"/>
      <c r="BU47" s="114"/>
      <c r="BW47" s="91">
        <f t="shared" si="0"/>
        <v>0</v>
      </c>
      <c r="BX47" s="108">
        <f t="shared" si="1"/>
        <v>0</v>
      </c>
      <c r="BY47" s="92">
        <f t="shared" si="2"/>
        <v>0</v>
      </c>
      <c r="BZ47" s="93">
        <f t="shared" si="3"/>
        <v>0</v>
      </c>
    </row>
    <row r="48" spans="1:78" ht="17.100000000000001" customHeight="1">
      <c r="A48" s="195">
        <v>16</v>
      </c>
      <c r="B48" s="225" t="s">
        <v>517</v>
      </c>
      <c r="C48" s="189" t="s">
        <v>495</v>
      </c>
      <c r="D48" s="130"/>
      <c r="E48" s="71">
        <v>4</v>
      </c>
      <c r="F48" s="71">
        <v>4</v>
      </c>
      <c r="G48" s="71"/>
      <c r="H48" s="71"/>
      <c r="I48" s="94"/>
      <c r="J48" s="95">
        <v>4</v>
      </c>
      <c r="K48" s="95"/>
      <c r="L48" s="95">
        <v>4</v>
      </c>
      <c r="M48" s="95">
        <v>4</v>
      </c>
      <c r="N48" s="135"/>
      <c r="O48" s="136"/>
      <c r="P48" s="94"/>
      <c r="Q48" s="95">
        <v>4</v>
      </c>
      <c r="R48" s="95"/>
      <c r="S48" s="95">
        <v>4</v>
      </c>
      <c r="T48" s="95"/>
      <c r="U48" s="94"/>
      <c r="V48" s="95"/>
      <c r="W48" s="94"/>
      <c r="X48" s="95"/>
      <c r="Y48" s="95"/>
      <c r="Z48" s="95"/>
      <c r="AA48" s="95"/>
      <c r="AB48" s="95"/>
      <c r="AC48" s="155"/>
      <c r="AD48" s="156"/>
      <c r="AE48" s="94"/>
      <c r="AF48" s="95"/>
      <c r="AG48" s="95"/>
      <c r="AH48" s="95"/>
      <c r="AI48" s="95"/>
      <c r="AJ48" s="95"/>
      <c r="AK48" s="94"/>
      <c r="AL48" s="95"/>
      <c r="AM48" s="95"/>
      <c r="AN48" s="95"/>
      <c r="AO48" s="95"/>
      <c r="AP48" s="95"/>
      <c r="AQ48" s="95"/>
      <c r="AR48" s="94"/>
      <c r="AS48" s="157"/>
      <c r="AT48" s="96"/>
      <c r="AU48" s="95"/>
      <c r="AV48" s="95"/>
      <c r="AW48" s="95"/>
      <c r="AX48" s="95"/>
      <c r="AY48" s="94"/>
      <c r="AZ48" s="95"/>
      <c r="BA48" s="95"/>
      <c r="BB48" s="95"/>
      <c r="BC48" s="95"/>
      <c r="BD48" s="95"/>
      <c r="BE48" s="95"/>
      <c r="BF48" s="94"/>
      <c r="BG48" s="96"/>
      <c r="BH48" s="155"/>
      <c r="BI48" s="96"/>
      <c r="BJ48" s="95"/>
      <c r="BK48" s="95"/>
      <c r="BL48" s="95"/>
      <c r="BM48" s="94"/>
      <c r="BN48" s="95"/>
      <c r="BO48" s="95"/>
      <c r="BP48" s="95"/>
      <c r="BQ48" s="95"/>
      <c r="BR48" s="95"/>
      <c r="BS48" s="95"/>
      <c r="BT48" s="94"/>
      <c r="BU48" s="112"/>
      <c r="BW48" s="74">
        <f t="shared" si="0"/>
        <v>7</v>
      </c>
      <c r="BX48" s="106">
        <f t="shared" si="1"/>
        <v>0</v>
      </c>
      <c r="BY48" s="75">
        <f t="shared" si="2"/>
        <v>0</v>
      </c>
      <c r="BZ48" s="76">
        <f t="shared" si="3"/>
        <v>0</v>
      </c>
    </row>
    <row r="49" spans="1:78" ht="17.100000000000001" customHeight="1">
      <c r="A49" s="196"/>
      <c r="B49" s="226"/>
      <c r="C49" s="141" t="s">
        <v>502</v>
      </c>
      <c r="D49" s="132"/>
      <c r="E49" s="79"/>
      <c r="F49" s="79">
        <v>4</v>
      </c>
      <c r="G49" s="79"/>
      <c r="H49" s="79"/>
      <c r="I49" s="97"/>
      <c r="J49" s="98">
        <v>4</v>
      </c>
      <c r="K49" s="79"/>
      <c r="L49" s="98"/>
      <c r="M49" s="98">
        <v>4</v>
      </c>
      <c r="N49" s="137"/>
      <c r="O49" s="138"/>
      <c r="P49" s="97"/>
      <c r="Q49" s="98">
        <v>4</v>
      </c>
      <c r="R49" s="98"/>
      <c r="S49" s="98">
        <v>4</v>
      </c>
      <c r="T49" s="79"/>
      <c r="U49" s="97"/>
      <c r="V49" s="98"/>
      <c r="W49" s="97"/>
      <c r="X49" s="98"/>
      <c r="Y49" s="98"/>
      <c r="Z49" s="98"/>
      <c r="AA49" s="98"/>
      <c r="AB49" s="98"/>
      <c r="AC49" s="158"/>
      <c r="AD49" s="159"/>
      <c r="AE49" s="97"/>
      <c r="AF49" s="98"/>
      <c r="AG49" s="98"/>
      <c r="AH49" s="98"/>
      <c r="AI49" s="98"/>
      <c r="AJ49" s="98"/>
      <c r="AK49" s="97"/>
      <c r="AL49" s="98"/>
      <c r="AM49" s="98"/>
      <c r="AN49" s="98"/>
      <c r="AO49" s="98"/>
      <c r="AP49" s="98"/>
      <c r="AQ49" s="98"/>
      <c r="AR49" s="97"/>
      <c r="AS49" s="160"/>
      <c r="AT49" s="99"/>
      <c r="AU49" s="98"/>
      <c r="AV49" s="98"/>
      <c r="AW49" s="98"/>
      <c r="AX49" s="98"/>
      <c r="AY49" s="97"/>
      <c r="AZ49" s="98"/>
      <c r="BA49" s="98"/>
      <c r="BB49" s="98"/>
      <c r="BC49" s="98"/>
      <c r="BD49" s="98"/>
      <c r="BE49" s="98"/>
      <c r="BF49" s="97"/>
      <c r="BG49" s="99"/>
      <c r="BH49" s="158"/>
      <c r="BI49" s="99"/>
      <c r="BJ49" s="98"/>
      <c r="BK49" s="98"/>
      <c r="BL49" s="98"/>
      <c r="BM49" s="97"/>
      <c r="BN49" s="98"/>
      <c r="BO49" s="98"/>
      <c r="BP49" s="98"/>
      <c r="BQ49" s="98"/>
      <c r="BR49" s="98"/>
      <c r="BS49" s="98"/>
      <c r="BT49" s="97"/>
      <c r="BU49" s="113"/>
      <c r="BW49" s="81">
        <f t="shared" si="0"/>
        <v>5</v>
      </c>
      <c r="BX49" s="107">
        <f t="shared" si="1"/>
        <v>0</v>
      </c>
      <c r="BY49" s="82">
        <f t="shared" si="2"/>
        <v>0</v>
      </c>
      <c r="BZ49" s="83">
        <f t="shared" si="3"/>
        <v>0</v>
      </c>
    </row>
    <row r="50" spans="1:78" ht="17.100000000000001" customHeight="1">
      <c r="A50" s="197"/>
      <c r="B50" s="227"/>
      <c r="C50" s="188" t="s">
        <v>503</v>
      </c>
      <c r="D50" s="154"/>
      <c r="E50" s="85"/>
      <c r="F50" s="85"/>
      <c r="G50" s="85"/>
      <c r="H50" s="85"/>
      <c r="I50" s="100"/>
      <c r="J50" s="84"/>
      <c r="K50" s="84"/>
      <c r="L50" s="84"/>
      <c r="M50" s="84"/>
      <c r="N50" s="139"/>
      <c r="O50" s="140"/>
      <c r="P50" s="100"/>
      <c r="Q50" s="84"/>
      <c r="R50" s="84"/>
      <c r="S50" s="84"/>
      <c r="T50" s="84"/>
      <c r="U50" s="100"/>
      <c r="V50" s="84"/>
      <c r="W50" s="100"/>
      <c r="X50" s="84"/>
      <c r="Y50" s="84"/>
      <c r="Z50" s="84"/>
      <c r="AA50" s="84"/>
      <c r="AB50" s="84"/>
      <c r="AC50" s="161"/>
      <c r="AD50" s="162"/>
      <c r="AE50" s="100"/>
      <c r="AF50" s="84"/>
      <c r="AG50" s="84"/>
      <c r="AH50" s="84"/>
      <c r="AI50" s="84"/>
      <c r="AJ50" s="84"/>
      <c r="AK50" s="100"/>
      <c r="AL50" s="84"/>
      <c r="AM50" s="84"/>
      <c r="AN50" s="84"/>
      <c r="AO50" s="84"/>
      <c r="AP50" s="84"/>
      <c r="AQ50" s="84"/>
      <c r="AR50" s="100"/>
      <c r="AS50" s="163"/>
      <c r="AT50" s="101"/>
      <c r="AU50" s="84"/>
      <c r="AV50" s="84"/>
      <c r="AW50" s="84"/>
      <c r="AX50" s="84"/>
      <c r="AY50" s="100"/>
      <c r="AZ50" s="84"/>
      <c r="BA50" s="84"/>
      <c r="BB50" s="84"/>
      <c r="BC50" s="84"/>
      <c r="BD50" s="84"/>
      <c r="BE50" s="84"/>
      <c r="BF50" s="100"/>
      <c r="BG50" s="101"/>
      <c r="BH50" s="161"/>
      <c r="BI50" s="101"/>
      <c r="BJ50" s="84"/>
      <c r="BK50" s="84"/>
      <c r="BL50" s="84"/>
      <c r="BM50" s="100"/>
      <c r="BN50" s="84"/>
      <c r="BO50" s="84"/>
      <c r="BP50" s="84"/>
      <c r="BQ50" s="84"/>
      <c r="BR50" s="84"/>
      <c r="BS50" s="84"/>
      <c r="BT50" s="100"/>
      <c r="BU50" s="114"/>
      <c r="BW50" s="91">
        <f t="shared" si="0"/>
        <v>0</v>
      </c>
      <c r="BX50" s="108">
        <f t="shared" si="1"/>
        <v>0</v>
      </c>
      <c r="BY50" s="92">
        <f t="shared" si="2"/>
        <v>0</v>
      </c>
      <c r="BZ50" s="93">
        <f t="shared" si="3"/>
        <v>0</v>
      </c>
    </row>
    <row r="51" spans="1:78" ht="17.100000000000001" customHeight="1">
      <c r="A51" s="195">
        <v>17</v>
      </c>
      <c r="B51" s="225" t="s">
        <v>518</v>
      </c>
      <c r="C51" s="189" t="s">
        <v>495</v>
      </c>
      <c r="D51" s="130"/>
      <c r="E51" s="71">
        <v>4</v>
      </c>
      <c r="F51" s="71">
        <v>4</v>
      </c>
      <c r="G51" s="71"/>
      <c r="H51" s="71"/>
      <c r="I51" s="94"/>
      <c r="J51" s="95">
        <v>4</v>
      </c>
      <c r="K51" s="95"/>
      <c r="L51" s="95">
        <v>3</v>
      </c>
      <c r="M51" s="95">
        <v>4</v>
      </c>
      <c r="N51" s="135"/>
      <c r="O51" s="136"/>
      <c r="P51" s="94"/>
      <c r="Q51" s="95">
        <v>4</v>
      </c>
      <c r="R51" s="95"/>
      <c r="S51" s="95">
        <v>2</v>
      </c>
      <c r="T51" s="95"/>
      <c r="U51" s="94"/>
      <c r="V51" s="95"/>
      <c r="W51" s="94"/>
      <c r="X51" s="95"/>
      <c r="Y51" s="95"/>
      <c r="Z51" s="95"/>
      <c r="AA51" s="95"/>
      <c r="AB51" s="95"/>
      <c r="AC51" s="155"/>
      <c r="AD51" s="156"/>
      <c r="AE51" s="94"/>
      <c r="AF51" s="95"/>
      <c r="AG51" s="95"/>
      <c r="AH51" s="95"/>
      <c r="AI51" s="95"/>
      <c r="AJ51" s="95"/>
      <c r="AK51" s="94"/>
      <c r="AL51" s="95"/>
      <c r="AM51" s="95"/>
      <c r="AN51" s="95"/>
      <c r="AO51" s="95"/>
      <c r="AP51" s="95"/>
      <c r="AQ51" s="95"/>
      <c r="AR51" s="94"/>
      <c r="AS51" s="157"/>
      <c r="AT51" s="96"/>
      <c r="AU51" s="95"/>
      <c r="AV51" s="95"/>
      <c r="AW51" s="95"/>
      <c r="AX51" s="95"/>
      <c r="AY51" s="94"/>
      <c r="AZ51" s="95"/>
      <c r="BA51" s="95"/>
      <c r="BB51" s="95"/>
      <c r="BC51" s="95"/>
      <c r="BD51" s="95"/>
      <c r="BE51" s="95"/>
      <c r="BF51" s="94"/>
      <c r="BG51" s="96"/>
      <c r="BH51" s="155"/>
      <c r="BI51" s="96"/>
      <c r="BJ51" s="95"/>
      <c r="BK51" s="95"/>
      <c r="BL51" s="95"/>
      <c r="BM51" s="94"/>
      <c r="BN51" s="95"/>
      <c r="BO51" s="95"/>
      <c r="BP51" s="95"/>
      <c r="BQ51" s="95"/>
      <c r="BR51" s="95"/>
      <c r="BS51" s="95"/>
      <c r="BT51" s="94"/>
      <c r="BU51" s="112"/>
      <c r="BW51" s="74">
        <f t="shared" si="0"/>
        <v>5</v>
      </c>
      <c r="BX51" s="106">
        <f t="shared" si="1"/>
        <v>1</v>
      </c>
      <c r="BY51" s="75">
        <f t="shared" si="2"/>
        <v>1</v>
      </c>
      <c r="BZ51" s="76">
        <f t="shared" si="3"/>
        <v>0</v>
      </c>
    </row>
    <row r="52" spans="1:78" ht="17.100000000000001" customHeight="1">
      <c r="A52" s="196"/>
      <c r="B52" s="226"/>
      <c r="C52" s="141" t="s">
        <v>502</v>
      </c>
      <c r="D52" s="132"/>
      <c r="E52" s="79"/>
      <c r="F52" s="79">
        <v>4</v>
      </c>
      <c r="G52" s="79"/>
      <c r="H52" s="79"/>
      <c r="I52" s="97"/>
      <c r="J52" s="98">
        <v>4</v>
      </c>
      <c r="K52" s="79"/>
      <c r="L52" s="98"/>
      <c r="M52" s="98">
        <v>4</v>
      </c>
      <c r="N52" s="137"/>
      <c r="O52" s="138"/>
      <c r="P52" s="97"/>
      <c r="Q52" s="98">
        <v>4</v>
      </c>
      <c r="R52" s="98"/>
      <c r="S52" s="98">
        <v>2</v>
      </c>
      <c r="T52" s="79"/>
      <c r="U52" s="97"/>
      <c r="V52" s="98"/>
      <c r="W52" s="97"/>
      <c r="X52" s="98"/>
      <c r="Y52" s="98"/>
      <c r="Z52" s="98"/>
      <c r="AA52" s="98"/>
      <c r="AB52" s="98"/>
      <c r="AC52" s="158"/>
      <c r="AD52" s="159"/>
      <c r="AE52" s="97"/>
      <c r="AF52" s="98"/>
      <c r="AG52" s="98"/>
      <c r="AH52" s="98"/>
      <c r="AI52" s="98"/>
      <c r="AJ52" s="98"/>
      <c r="AK52" s="97"/>
      <c r="AL52" s="98"/>
      <c r="AM52" s="98"/>
      <c r="AN52" s="98"/>
      <c r="AO52" s="98"/>
      <c r="AP52" s="98"/>
      <c r="AQ52" s="98"/>
      <c r="AR52" s="97"/>
      <c r="AS52" s="160"/>
      <c r="AT52" s="99"/>
      <c r="AU52" s="98"/>
      <c r="AV52" s="98"/>
      <c r="AW52" s="98"/>
      <c r="AX52" s="98"/>
      <c r="AY52" s="97"/>
      <c r="AZ52" s="98"/>
      <c r="BA52" s="98"/>
      <c r="BB52" s="98"/>
      <c r="BC52" s="98"/>
      <c r="BD52" s="98"/>
      <c r="BE52" s="98"/>
      <c r="BF52" s="97"/>
      <c r="BG52" s="99"/>
      <c r="BH52" s="158"/>
      <c r="BI52" s="99"/>
      <c r="BJ52" s="98"/>
      <c r="BK52" s="98"/>
      <c r="BL52" s="98"/>
      <c r="BM52" s="97"/>
      <c r="BN52" s="98"/>
      <c r="BO52" s="98"/>
      <c r="BP52" s="98"/>
      <c r="BQ52" s="98"/>
      <c r="BR52" s="98"/>
      <c r="BS52" s="98"/>
      <c r="BT52" s="97"/>
      <c r="BU52" s="113"/>
      <c r="BW52" s="81">
        <f t="shared" si="0"/>
        <v>4</v>
      </c>
      <c r="BX52" s="107">
        <f t="shared" si="1"/>
        <v>0</v>
      </c>
      <c r="BY52" s="82">
        <f t="shared" si="2"/>
        <v>1</v>
      </c>
      <c r="BZ52" s="83">
        <f t="shared" si="3"/>
        <v>0</v>
      </c>
    </row>
    <row r="53" spans="1:78" ht="17.100000000000001" customHeight="1">
      <c r="A53" s="197"/>
      <c r="B53" s="227"/>
      <c r="C53" s="188" t="s">
        <v>503</v>
      </c>
      <c r="D53" s="154"/>
      <c r="E53" s="85"/>
      <c r="F53" s="85"/>
      <c r="G53" s="85"/>
      <c r="H53" s="85"/>
      <c r="I53" s="100"/>
      <c r="J53" s="84"/>
      <c r="K53" s="84"/>
      <c r="L53" s="84"/>
      <c r="M53" s="84"/>
      <c r="N53" s="139"/>
      <c r="O53" s="140"/>
      <c r="P53" s="100"/>
      <c r="Q53" s="84"/>
      <c r="R53" s="84"/>
      <c r="S53" s="84"/>
      <c r="T53" s="84"/>
      <c r="U53" s="100"/>
      <c r="V53" s="84"/>
      <c r="W53" s="100"/>
      <c r="X53" s="84"/>
      <c r="Y53" s="84"/>
      <c r="Z53" s="84"/>
      <c r="AA53" s="84"/>
      <c r="AB53" s="84"/>
      <c r="AC53" s="161"/>
      <c r="AD53" s="162"/>
      <c r="AE53" s="100"/>
      <c r="AF53" s="84"/>
      <c r="AG53" s="84"/>
      <c r="AH53" s="84"/>
      <c r="AI53" s="84"/>
      <c r="AJ53" s="84"/>
      <c r="AK53" s="100"/>
      <c r="AL53" s="84"/>
      <c r="AM53" s="84"/>
      <c r="AN53" s="84"/>
      <c r="AO53" s="84"/>
      <c r="AP53" s="84"/>
      <c r="AQ53" s="84"/>
      <c r="AR53" s="100"/>
      <c r="AS53" s="163"/>
      <c r="AT53" s="101"/>
      <c r="AU53" s="84"/>
      <c r="AV53" s="84"/>
      <c r="AW53" s="84"/>
      <c r="AX53" s="84"/>
      <c r="AY53" s="100"/>
      <c r="AZ53" s="84"/>
      <c r="BA53" s="84"/>
      <c r="BB53" s="84"/>
      <c r="BC53" s="84"/>
      <c r="BD53" s="84"/>
      <c r="BE53" s="84"/>
      <c r="BF53" s="100"/>
      <c r="BG53" s="101"/>
      <c r="BH53" s="161"/>
      <c r="BI53" s="101"/>
      <c r="BJ53" s="84"/>
      <c r="BK53" s="84"/>
      <c r="BL53" s="84"/>
      <c r="BM53" s="100"/>
      <c r="BN53" s="84"/>
      <c r="BO53" s="84"/>
      <c r="BP53" s="84"/>
      <c r="BQ53" s="84"/>
      <c r="BR53" s="84"/>
      <c r="BS53" s="84"/>
      <c r="BT53" s="100"/>
      <c r="BU53" s="114"/>
      <c r="BW53" s="91">
        <f t="shared" si="0"/>
        <v>0</v>
      </c>
      <c r="BX53" s="108">
        <f t="shared" si="1"/>
        <v>0</v>
      </c>
      <c r="BY53" s="92">
        <f t="shared" si="2"/>
        <v>0</v>
      </c>
      <c r="BZ53" s="93">
        <f t="shared" si="3"/>
        <v>0</v>
      </c>
    </row>
    <row r="54" spans="1:78" ht="19.5" customHeight="1">
      <c r="A54" s="195">
        <v>18</v>
      </c>
      <c r="B54" s="225" t="s">
        <v>519</v>
      </c>
      <c r="C54" s="189" t="s">
        <v>495</v>
      </c>
      <c r="D54" s="130"/>
      <c r="E54" s="71">
        <v>4</v>
      </c>
      <c r="F54" s="71">
        <v>4</v>
      </c>
      <c r="G54" s="71"/>
      <c r="H54" s="71"/>
      <c r="I54" s="94"/>
      <c r="J54" s="95">
        <v>4</v>
      </c>
      <c r="K54" s="95"/>
      <c r="L54" s="95">
        <v>4</v>
      </c>
      <c r="M54" s="95">
        <v>4</v>
      </c>
      <c r="N54" s="135"/>
      <c r="O54" s="136"/>
      <c r="P54" s="94"/>
      <c r="Q54" s="95">
        <v>4</v>
      </c>
      <c r="R54" s="95"/>
      <c r="S54" s="95">
        <v>4</v>
      </c>
      <c r="T54" s="95"/>
      <c r="U54" s="94"/>
      <c r="V54" s="95"/>
      <c r="W54" s="94"/>
      <c r="X54" s="95"/>
      <c r="Y54" s="95"/>
      <c r="Z54" s="95"/>
      <c r="AA54" s="95"/>
      <c r="AB54" s="95"/>
      <c r="AC54" s="155"/>
      <c r="AD54" s="156"/>
      <c r="AE54" s="94"/>
      <c r="AF54" s="95"/>
      <c r="AG54" s="95"/>
      <c r="AH54" s="95"/>
      <c r="AI54" s="95"/>
      <c r="AJ54" s="95"/>
      <c r="AK54" s="94"/>
      <c r="AL54" s="95"/>
      <c r="AM54" s="95"/>
      <c r="AN54" s="95"/>
      <c r="AO54" s="95"/>
      <c r="AP54" s="95"/>
      <c r="AQ54" s="95"/>
      <c r="AR54" s="94"/>
      <c r="AS54" s="157"/>
      <c r="AT54" s="96"/>
      <c r="AU54" s="95"/>
      <c r="AV54" s="95"/>
      <c r="AW54" s="95"/>
      <c r="AX54" s="95"/>
      <c r="AY54" s="94"/>
      <c r="AZ54" s="95"/>
      <c r="BA54" s="95"/>
      <c r="BB54" s="95"/>
      <c r="BC54" s="95"/>
      <c r="BD54" s="95"/>
      <c r="BE54" s="95"/>
      <c r="BF54" s="94"/>
      <c r="BG54" s="96"/>
      <c r="BH54" s="155"/>
      <c r="BI54" s="96"/>
      <c r="BJ54" s="95"/>
      <c r="BK54" s="95"/>
      <c r="BL54" s="95"/>
      <c r="BM54" s="94"/>
      <c r="BN54" s="95"/>
      <c r="BO54" s="95"/>
      <c r="BP54" s="95"/>
      <c r="BQ54" s="95"/>
      <c r="BR54" s="95"/>
      <c r="BS54" s="95"/>
      <c r="BT54" s="94"/>
      <c r="BU54" s="112"/>
      <c r="BW54" s="74">
        <f t="shared" ref="BW54" si="4">COUNTIF(D54:BT54,"4")</f>
        <v>7</v>
      </c>
      <c r="BX54" s="106">
        <f t="shared" ref="BX54" si="5">COUNTIF(D54:BT54,"3")</f>
        <v>0</v>
      </c>
      <c r="BY54" s="75">
        <f t="shared" ref="BY54" si="6">COUNTIF(D54:BT54,"2")</f>
        <v>0</v>
      </c>
      <c r="BZ54" s="76">
        <f t="shared" ref="BZ54" si="7">COUNTIF(D54:BT54,"1")</f>
        <v>0</v>
      </c>
    </row>
    <row r="55" spans="1:78" ht="18.95" customHeight="1">
      <c r="A55" s="196"/>
      <c r="B55" s="226"/>
      <c r="C55" s="141" t="s">
        <v>502</v>
      </c>
      <c r="D55" s="132"/>
      <c r="E55" s="79"/>
      <c r="F55" s="79">
        <v>4</v>
      </c>
      <c r="G55" s="79"/>
      <c r="H55" s="79"/>
      <c r="I55" s="97"/>
      <c r="J55" s="98">
        <v>4</v>
      </c>
      <c r="K55" s="79"/>
      <c r="L55" s="98"/>
      <c r="M55" s="98">
        <v>4</v>
      </c>
      <c r="N55" s="137"/>
      <c r="O55" s="138"/>
      <c r="P55" s="97"/>
      <c r="Q55" s="98">
        <v>4</v>
      </c>
      <c r="R55" s="98"/>
      <c r="S55" s="98">
        <v>2</v>
      </c>
      <c r="T55" s="79"/>
      <c r="U55" s="97"/>
      <c r="V55" s="98"/>
      <c r="W55" s="97"/>
      <c r="X55" s="98"/>
      <c r="Y55" s="98"/>
      <c r="Z55" s="98"/>
      <c r="AA55" s="98"/>
      <c r="AB55" s="98"/>
      <c r="AC55" s="158"/>
      <c r="AD55" s="159"/>
      <c r="AE55" s="97"/>
      <c r="AF55" s="98"/>
      <c r="AG55" s="98"/>
      <c r="AH55" s="98"/>
      <c r="AI55" s="98"/>
      <c r="AJ55" s="98"/>
      <c r="AK55" s="97"/>
      <c r="AL55" s="98"/>
      <c r="AM55" s="98"/>
      <c r="AN55" s="98"/>
      <c r="AO55" s="98"/>
      <c r="AP55" s="98"/>
      <c r="AQ55" s="98"/>
      <c r="AR55" s="97"/>
      <c r="AS55" s="160"/>
      <c r="AT55" s="99"/>
      <c r="AU55" s="98"/>
      <c r="AV55" s="98"/>
      <c r="AW55" s="98"/>
      <c r="AX55" s="98"/>
      <c r="AY55" s="97"/>
      <c r="AZ55" s="98"/>
      <c r="BA55" s="98"/>
      <c r="BB55" s="98"/>
      <c r="BC55" s="98"/>
      <c r="BD55" s="98"/>
      <c r="BE55" s="98"/>
      <c r="BF55" s="97"/>
      <c r="BG55" s="99"/>
      <c r="BH55" s="158"/>
      <c r="BI55" s="99"/>
      <c r="BJ55" s="98"/>
      <c r="BK55" s="98"/>
      <c r="BL55" s="98"/>
      <c r="BM55" s="97"/>
      <c r="BN55" s="98"/>
      <c r="BO55" s="98"/>
      <c r="BP55" s="98"/>
      <c r="BQ55" s="98"/>
      <c r="BR55" s="98"/>
      <c r="BS55" s="98"/>
      <c r="BT55" s="97"/>
      <c r="BU55" s="113"/>
      <c r="BW55" s="81">
        <f t="shared" ref="BW55:BW56" si="8">COUNTIF(D55:BT55,"4")</f>
        <v>4</v>
      </c>
      <c r="BX55" s="107">
        <f t="shared" ref="BX55:BX56" si="9">COUNTIF(D55:BT55,"3")</f>
        <v>0</v>
      </c>
      <c r="BY55" s="82">
        <f t="shared" ref="BY55:BY56" si="10">COUNTIF(D55:BT55,"2")</f>
        <v>1</v>
      </c>
      <c r="BZ55" s="83">
        <f t="shared" ref="BZ55:BZ56" si="11">COUNTIF(D55:BT55,"1")</f>
        <v>0</v>
      </c>
    </row>
    <row r="56" spans="1:78" ht="18.95" customHeight="1">
      <c r="A56" s="197"/>
      <c r="B56" s="227"/>
      <c r="C56" s="188" t="s">
        <v>503</v>
      </c>
      <c r="D56" s="154"/>
      <c r="E56" s="85"/>
      <c r="F56" s="85"/>
      <c r="G56" s="85"/>
      <c r="H56" s="85"/>
      <c r="I56" s="100"/>
      <c r="J56" s="84"/>
      <c r="K56" s="84"/>
      <c r="L56" s="84"/>
      <c r="M56" s="84"/>
      <c r="N56" s="139"/>
      <c r="O56" s="140"/>
      <c r="P56" s="100"/>
      <c r="Q56" s="84"/>
      <c r="R56" s="84"/>
      <c r="S56" s="84"/>
      <c r="T56" s="84"/>
      <c r="U56" s="100"/>
      <c r="V56" s="84"/>
      <c r="W56" s="100"/>
      <c r="X56" s="84"/>
      <c r="Y56" s="84"/>
      <c r="Z56" s="84"/>
      <c r="AA56" s="84"/>
      <c r="AB56" s="84"/>
      <c r="AC56" s="161"/>
      <c r="AD56" s="162"/>
      <c r="AE56" s="100"/>
      <c r="AF56" s="84"/>
      <c r="AG56" s="84"/>
      <c r="AH56" s="84"/>
      <c r="AI56" s="84"/>
      <c r="AJ56" s="84"/>
      <c r="AK56" s="100"/>
      <c r="AL56" s="84"/>
      <c r="AM56" s="84"/>
      <c r="AN56" s="84"/>
      <c r="AO56" s="84"/>
      <c r="AP56" s="84"/>
      <c r="AQ56" s="84"/>
      <c r="AR56" s="100"/>
      <c r="AS56" s="163"/>
      <c r="AT56" s="101"/>
      <c r="AU56" s="84"/>
      <c r="AV56" s="84"/>
      <c r="AW56" s="84"/>
      <c r="AX56" s="84"/>
      <c r="AY56" s="100"/>
      <c r="AZ56" s="84"/>
      <c r="BA56" s="84"/>
      <c r="BB56" s="84"/>
      <c r="BC56" s="84"/>
      <c r="BD56" s="84"/>
      <c r="BE56" s="84"/>
      <c r="BF56" s="100"/>
      <c r="BG56" s="101"/>
      <c r="BH56" s="161"/>
      <c r="BI56" s="101"/>
      <c r="BJ56" s="84"/>
      <c r="BK56" s="84"/>
      <c r="BL56" s="84"/>
      <c r="BM56" s="100"/>
      <c r="BN56" s="84"/>
      <c r="BO56" s="84"/>
      <c r="BP56" s="84"/>
      <c r="BQ56" s="84"/>
      <c r="BR56" s="84"/>
      <c r="BS56" s="84"/>
      <c r="BT56" s="100"/>
      <c r="BU56" s="114"/>
      <c r="BW56" s="91">
        <f t="shared" si="8"/>
        <v>0</v>
      </c>
      <c r="BX56" s="108">
        <f t="shared" si="9"/>
        <v>0</v>
      </c>
      <c r="BY56" s="92">
        <f t="shared" si="10"/>
        <v>0</v>
      </c>
      <c r="BZ56" s="93">
        <f t="shared" si="11"/>
        <v>0</v>
      </c>
    </row>
    <row r="57" spans="1:78" ht="17.100000000000001" customHeight="1">
      <c r="A57" s="195">
        <v>19</v>
      </c>
      <c r="B57" s="234" t="s">
        <v>520</v>
      </c>
      <c r="C57" s="189" t="s">
        <v>495</v>
      </c>
      <c r="D57" s="130"/>
      <c r="E57" s="71">
        <v>4</v>
      </c>
      <c r="F57" s="71">
        <v>1</v>
      </c>
      <c r="G57" s="71"/>
      <c r="H57" s="71"/>
      <c r="I57" s="94"/>
      <c r="J57" s="95">
        <v>4</v>
      </c>
      <c r="K57" s="95"/>
      <c r="L57" s="95">
        <v>3</v>
      </c>
      <c r="M57" s="95">
        <v>4</v>
      </c>
      <c r="N57" s="135"/>
      <c r="O57" s="136"/>
      <c r="P57" s="94"/>
      <c r="Q57" s="95">
        <v>4</v>
      </c>
      <c r="R57" s="95"/>
      <c r="S57" s="95">
        <v>4</v>
      </c>
      <c r="T57" s="95"/>
      <c r="U57" s="94"/>
      <c r="V57" s="95"/>
      <c r="W57" s="94"/>
      <c r="X57" s="95"/>
      <c r="Y57" s="95"/>
      <c r="Z57" s="95"/>
      <c r="AA57" s="95"/>
      <c r="AB57" s="95"/>
      <c r="AC57" s="155"/>
      <c r="AD57" s="156"/>
      <c r="AE57" s="94"/>
      <c r="AF57" s="95"/>
      <c r="AG57" s="95"/>
      <c r="AH57" s="95"/>
      <c r="AI57" s="95"/>
      <c r="AJ57" s="95"/>
      <c r="AK57" s="94"/>
      <c r="AL57" s="95"/>
      <c r="AM57" s="95"/>
      <c r="AN57" s="95"/>
      <c r="AO57" s="95"/>
      <c r="AP57" s="95"/>
      <c r="AQ57" s="95"/>
      <c r="AR57" s="94"/>
      <c r="AS57" s="157"/>
      <c r="AT57" s="96"/>
      <c r="AU57" s="95"/>
      <c r="AV57" s="95"/>
      <c r="AW57" s="95"/>
      <c r="AX57" s="95"/>
      <c r="AY57" s="94"/>
      <c r="AZ57" s="95"/>
      <c r="BA57" s="95"/>
      <c r="BB57" s="95"/>
      <c r="BC57" s="95"/>
      <c r="BD57" s="95"/>
      <c r="BE57" s="95"/>
      <c r="BF57" s="94"/>
      <c r="BG57" s="96"/>
      <c r="BH57" s="155"/>
      <c r="BI57" s="96"/>
      <c r="BJ57" s="95"/>
      <c r="BK57" s="95"/>
      <c r="BL57" s="95"/>
      <c r="BM57" s="94"/>
      <c r="BN57" s="95"/>
      <c r="BO57" s="95"/>
      <c r="BP57" s="95"/>
      <c r="BQ57" s="95"/>
      <c r="BR57" s="95"/>
      <c r="BS57" s="95"/>
      <c r="BT57" s="94"/>
      <c r="BU57" s="112"/>
      <c r="BW57" s="74">
        <f>COUNTIF(D57:BT57,"4")</f>
        <v>5</v>
      </c>
      <c r="BX57" s="106">
        <f>COUNTIF(D57:BT57,"3")</f>
        <v>1</v>
      </c>
      <c r="BY57" s="75">
        <f>COUNTIF(D57:BT57,"2")</f>
        <v>0</v>
      </c>
      <c r="BZ57" s="76">
        <f>COUNTIF(D57:BT57,"1")</f>
        <v>1</v>
      </c>
    </row>
    <row r="58" spans="1:78" ht="17.100000000000001" customHeight="1">
      <c r="A58" s="196"/>
      <c r="B58" s="235"/>
      <c r="C58" s="141" t="s">
        <v>502</v>
      </c>
      <c r="D58" s="132"/>
      <c r="E58" s="79"/>
      <c r="F58" s="79">
        <v>2</v>
      </c>
      <c r="G58" s="79"/>
      <c r="H58" s="79"/>
      <c r="I58" s="97"/>
      <c r="J58" s="98">
        <v>4</v>
      </c>
      <c r="K58" s="79"/>
      <c r="L58" s="98"/>
      <c r="M58" s="98">
        <v>4</v>
      </c>
      <c r="N58" s="137"/>
      <c r="O58" s="138"/>
      <c r="P58" s="97"/>
      <c r="Q58" s="98">
        <v>4</v>
      </c>
      <c r="R58" s="98"/>
      <c r="S58" s="98">
        <v>4</v>
      </c>
      <c r="T58" s="79"/>
      <c r="U58" s="97"/>
      <c r="V58" s="98"/>
      <c r="W58" s="97"/>
      <c r="X58" s="98"/>
      <c r="Y58" s="98"/>
      <c r="Z58" s="98"/>
      <c r="AA58" s="98"/>
      <c r="AB58" s="98"/>
      <c r="AC58" s="158"/>
      <c r="AD58" s="159"/>
      <c r="AE58" s="97"/>
      <c r="AF58" s="98"/>
      <c r="AG58" s="98"/>
      <c r="AH58" s="98"/>
      <c r="AI58" s="98"/>
      <c r="AJ58" s="98"/>
      <c r="AK58" s="97"/>
      <c r="AL58" s="98"/>
      <c r="AM58" s="98"/>
      <c r="AN58" s="98"/>
      <c r="AO58" s="98"/>
      <c r="AP58" s="98"/>
      <c r="AQ58" s="98"/>
      <c r="AR58" s="97"/>
      <c r="AS58" s="160"/>
      <c r="AT58" s="99"/>
      <c r="AU58" s="98"/>
      <c r="AV58" s="98"/>
      <c r="AW58" s="98"/>
      <c r="AX58" s="98"/>
      <c r="AY58" s="97"/>
      <c r="AZ58" s="98"/>
      <c r="BA58" s="98"/>
      <c r="BB58" s="98"/>
      <c r="BC58" s="98"/>
      <c r="BD58" s="98"/>
      <c r="BE58" s="98"/>
      <c r="BF58" s="97"/>
      <c r="BG58" s="99"/>
      <c r="BH58" s="158"/>
      <c r="BI58" s="99"/>
      <c r="BJ58" s="98"/>
      <c r="BK58" s="98"/>
      <c r="BL58" s="98"/>
      <c r="BM58" s="97"/>
      <c r="BN58" s="98"/>
      <c r="BO58" s="98"/>
      <c r="BP58" s="98"/>
      <c r="BQ58" s="98"/>
      <c r="BR58" s="98"/>
      <c r="BS58" s="98"/>
      <c r="BT58" s="97"/>
      <c r="BU58" s="113"/>
      <c r="BW58" s="81">
        <f>COUNTIF(D58:BT58,"4")</f>
        <v>4</v>
      </c>
      <c r="BX58" s="107">
        <f>COUNTIF(D58:BT58,"3")</f>
        <v>0</v>
      </c>
      <c r="BY58" s="82">
        <f>COUNTIF(D58:BT58,"2")</f>
        <v>1</v>
      </c>
      <c r="BZ58" s="83">
        <f>COUNTIF(D58:BT58,"1")</f>
        <v>0</v>
      </c>
    </row>
    <row r="59" spans="1:78" ht="17.100000000000001" customHeight="1">
      <c r="A59" s="197"/>
      <c r="B59" s="236"/>
      <c r="C59" s="188" t="s">
        <v>503</v>
      </c>
      <c r="D59" s="154"/>
      <c r="E59" s="85"/>
      <c r="F59" s="85"/>
      <c r="G59" s="85"/>
      <c r="H59" s="85"/>
      <c r="I59" s="100"/>
      <c r="J59" s="84"/>
      <c r="K59" s="84"/>
      <c r="L59" s="84"/>
      <c r="M59" s="84"/>
      <c r="N59" s="139"/>
      <c r="O59" s="140"/>
      <c r="P59" s="100"/>
      <c r="Q59" s="84"/>
      <c r="R59" s="84"/>
      <c r="S59" s="84"/>
      <c r="T59" s="84"/>
      <c r="U59" s="100"/>
      <c r="V59" s="84"/>
      <c r="W59" s="100"/>
      <c r="X59" s="84"/>
      <c r="Y59" s="84"/>
      <c r="Z59" s="84"/>
      <c r="AA59" s="84"/>
      <c r="AB59" s="84"/>
      <c r="AC59" s="161"/>
      <c r="AD59" s="162"/>
      <c r="AE59" s="100"/>
      <c r="AF59" s="84"/>
      <c r="AG59" s="84"/>
      <c r="AH59" s="84"/>
      <c r="AI59" s="84"/>
      <c r="AJ59" s="84"/>
      <c r="AK59" s="100"/>
      <c r="AL59" s="84"/>
      <c r="AM59" s="84"/>
      <c r="AN59" s="84"/>
      <c r="AO59" s="84"/>
      <c r="AP59" s="84"/>
      <c r="AQ59" s="84"/>
      <c r="AR59" s="100"/>
      <c r="AS59" s="163"/>
      <c r="AT59" s="101"/>
      <c r="AU59" s="84"/>
      <c r="AV59" s="84"/>
      <c r="AW59" s="84"/>
      <c r="AX59" s="84"/>
      <c r="AY59" s="100"/>
      <c r="AZ59" s="84"/>
      <c r="BA59" s="84"/>
      <c r="BB59" s="84"/>
      <c r="BC59" s="84"/>
      <c r="BD59" s="84"/>
      <c r="BE59" s="84"/>
      <c r="BF59" s="100"/>
      <c r="BG59" s="101"/>
      <c r="BH59" s="161"/>
      <c r="BI59" s="101"/>
      <c r="BJ59" s="84"/>
      <c r="BK59" s="84"/>
      <c r="BL59" s="84"/>
      <c r="BM59" s="100"/>
      <c r="BN59" s="84"/>
      <c r="BO59" s="84"/>
      <c r="BP59" s="84"/>
      <c r="BQ59" s="84"/>
      <c r="BR59" s="84"/>
      <c r="BS59" s="84"/>
      <c r="BT59" s="100"/>
      <c r="BU59" s="114"/>
      <c r="BW59" s="91">
        <f>COUNTIF(D59:BT59,"4")</f>
        <v>0</v>
      </c>
      <c r="BX59" s="108">
        <f>COUNTIF(D59:BT59,"3")</f>
        <v>0</v>
      </c>
      <c r="BY59" s="92">
        <f>COUNTIF(D59:BT59,"2")</f>
        <v>0</v>
      </c>
      <c r="BZ59" s="93">
        <f>COUNTIF(D59:BT59,"1")</f>
        <v>0</v>
      </c>
    </row>
    <row r="60" spans="1:78" ht="17.100000000000001" customHeight="1">
      <c r="A60" s="195">
        <v>3</v>
      </c>
      <c r="B60" s="249" t="s">
        <v>521</v>
      </c>
      <c r="C60" s="189" t="s">
        <v>495</v>
      </c>
      <c r="D60" s="130"/>
      <c r="E60" s="71">
        <v>4</v>
      </c>
      <c r="F60" s="71">
        <v>1</v>
      </c>
      <c r="G60" s="71"/>
      <c r="H60" s="71"/>
      <c r="I60" s="94"/>
      <c r="J60" s="95">
        <v>4</v>
      </c>
      <c r="K60" s="95"/>
      <c r="L60" s="95">
        <v>3</v>
      </c>
      <c r="M60" s="95">
        <v>4</v>
      </c>
      <c r="N60" s="135"/>
      <c r="O60" s="136"/>
      <c r="P60" s="94"/>
      <c r="Q60" s="95">
        <v>4</v>
      </c>
      <c r="R60" s="95"/>
      <c r="S60" s="95">
        <v>2</v>
      </c>
      <c r="T60" s="95"/>
      <c r="U60" s="94"/>
      <c r="V60" s="95"/>
      <c r="W60" s="94"/>
      <c r="X60" s="95"/>
      <c r="Y60" s="95"/>
      <c r="Z60" s="95"/>
      <c r="AA60" s="95"/>
      <c r="AB60" s="95"/>
      <c r="AC60" s="155"/>
      <c r="AD60" s="156"/>
      <c r="AE60" s="94"/>
      <c r="AF60" s="95"/>
      <c r="AG60" s="95"/>
      <c r="AH60" s="95"/>
      <c r="AI60" s="95"/>
      <c r="AJ60" s="95"/>
      <c r="AK60" s="94"/>
      <c r="AL60" s="95"/>
      <c r="AM60" s="95"/>
      <c r="AN60" s="95"/>
      <c r="AO60" s="95"/>
      <c r="AP60" s="95"/>
      <c r="AQ60" s="95"/>
      <c r="AR60" s="94"/>
      <c r="AS60" s="157"/>
      <c r="AT60" s="96"/>
      <c r="AU60" s="95"/>
      <c r="AV60" s="95"/>
      <c r="AW60" s="95"/>
      <c r="AX60" s="95"/>
      <c r="AY60" s="94"/>
      <c r="AZ60" s="95"/>
      <c r="BA60" s="95"/>
      <c r="BB60" s="95"/>
      <c r="BC60" s="95"/>
      <c r="BD60" s="95"/>
      <c r="BE60" s="95"/>
      <c r="BF60" s="94"/>
      <c r="BG60" s="96"/>
      <c r="BH60" s="155"/>
      <c r="BI60" s="96"/>
      <c r="BJ60" s="95"/>
      <c r="BK60" s="95"/>
      <c r="BL60" s="95"/>
      <c r="BM60" s="94"/>
      <c r="BN60" s="95"/>
      <c r="BO60" s="95"/>
      <c r="BP60" s="95"/>
      <c r="BQ60" s="95"/>
      <c r="BR60" s="95"/>
      <c r="BS60" s="95"/>
      <c r="BT60" s="94"/>
      <c r="BU60" s="112"/>
      <c r="BW60" s="74">
        <f>COUNTIF(D60:BT60,"4")</f>
        <v>4</v>
      </c>
      <c r="BX60" s="106">
        <f>COUNTIF(D60:BT60,"3")</f>
        <v>1</v>
      </c>
      <c r="BY60" s="75">
        <f>COUNTIF(D60:BT60,"2")</f>
        <v>1</v>
      </c>
      <c r="BZ60" s="76">
        <f>COUNTIF(D60:BT60,"1")</f>
        <v>1</v>
      </c>
    </row>
    <row r="61" spans="1:78" ht="17.100000000000001" customHeight="1">
      <c r="A61" s="196"/>
      <c r="B61" s="250"/>
      <c r="C61" s="141" t="s">
        <v>502</v>
      </c>
      <c r="D61" s="132"/>
      <c r="E61" s="79"/>
      <c r="F61" s="79">
        <v>2</v>
      </c>
      <c r="G61" s="79"/>
      <c r="H61" s="79"/>
      <c r="I61" s="97"/>
      <c r="J61" s="98">
        <v>4</v>
      </c>
      <c r="K61" s="79"/>
      <c r="L61" s="98"/>
      <c r="M61" s="98">
        <v>4</v>
      </c>
      <c r="N61" s="137"/>
      <c r="O61" s="138"/>
      <c r="P61" s="97"/>
      <c r="Q61" s="98">
        <v>4</v>
      </c>
      <c r="R61" s="98"/>
      <c r="S61" s="98">
        <v>2</v>
      </c>
      <c r="T61" s="79"/>
      <c r="U61" s="97"/>
      <c r="V61" s="98"/>
      <c r="W61" s="97"/>
      <c r="X61" s="98"/>
      <c r="Y61" s="98"/>
      <c r="Z61" s="98"/>
      <c r="AA61" s="98"/>
      <c r="AB61" s="98"/>
      <c r="AC61" s="158"/>
      <c r="AD61" s="159"/>
      <c r="AE61" s="97"/>
      <c r="AF61" s="98"/>
      <c r="AG61" s="98"/>
      <c r="AH61" s="98"/>
      <c r="AI61" s="98"/>
      <c r="AJ61" s="98"/>
      <c r="AK61" s="97"/>
      <c r="AL61" s="98"/>
      <c r="AM61" s="98"/>
      <c r="AN61" s="98"/>
      <c r="AO61" s="98"/>
      <c r="AP61" s="98"/>
      <c r="AQ61" s="98"/>
      <c r="AR61" s="97"/>
      <c r="AS61" s="160"/>
      <c r="AT61" s="99"/>
      <c r="AU61" s="98"/>
      <c r="AV61" s="98"/>
      <c r="AW61" s="98"/>
      <c r="AX61" s="98"/>
      <c r="AY61" s="97"/>
      <c r="AZ61" s="98"/>
      <c r="BA61" s="98"/>
      <c r="BB61" s="98"/>
      <c r="BC61" s="98"/>
      <c r="BD61" s="98"/>
      <c r="BE61" s="98"/>
      <c r="BF61" s="97"/>
      <c r="BG61" s="99"/>
      <c r="BH61" s="158"/>
      <c r="BI61" s="99"/>
      <c r="BJ61" s="98"/>
      <c r="BK61" s="98"/>
      <c r="BL61" s="98"/>
      <c r="BM61" s="97"/>
      <c r="BN61" s="98"/>
      <c r="BO61" s="98"/>
      <c r="BP61" s="98"/>
      <c r="BQ61" s="98"/>
      <c r="BR61" s="98"/>
      <c r="BS61" s="98"/>
      <c r="BT61" s="97"/>
      <c r="BU61" s="113"/>
      <c r="BW61" s="81">
        <f>COUNTIF(D61:BT61,"4")</f>
        <v>3</v>
      </c>
      <c r="BX61" s="107">
        <f>COUNTIF(D61:BT61,"3")</f>
        <v>0</v>
      </c>
      <c r="BY61" s="82">
        <f>COUNTIF(D61:BT61,"2")</f>
        <v>2</v>
      </c>
      <c r="BZ61" s="83">
        <f>COUNTIF(D61:BT61,"1")</f>
        <v>0</v>
      </c>
    </row>
    <row r="62" spans="1:78" ht="17.100000000000001" customHeight="1">
      <c r="A62" s="197"/>
      <c r="B62" s="251"/>
      <c r="C62" s="188" t="s">
        <v>503</v>
      </c>
      <c r="D62" s="154"/>
      <c r="E62" s="85"/>
      <c r="F62" s="85"/>
      <c r="G62" s="85"/>
      <c r="H62" s="85"/>
      <c r="I62" s="100"/>
      <c r="J62" s="84"/>
      <c r="K62" s="84"/>
      <c r="L62" s="84"/>
      <c r="M62" s="84"/>
      <c r="N62" s="139"/>
      <c r="O62" s="140"/>
      <c r="P62" s="100"/>
      <c r="Q62" s="84"/>
      <c r="R62" s="84"/>
      <c r="S62" s="84"/>
      <c r="T62" s="84"/>
      <c r="U62" s="100"/>
      <c r="V62" s="84"/>
      <c r="W62" s="100"/>
      <c r="X62" s="84"/>
      <c r="Y62" s="84"/>
      <c r="Z62" s="84"/>
      <c r="AA62" s="84"/>
      <c r="AB62" s="84"/>
      <c r="AC62" s="161"/>
      <c r="AD62" s="162"/>
      <c r="AE62" s="100"/>
      <c r="AF62" s="84"/>
      <c r="AG62" s="84"/>
      <c r="AH62" s="84"/>
      <c r="AI62" s="84"/>
      <c r="AJ62" s="84"/>
      <c r="AK62" s="100"/>
      <c r="AL62" s="84"/>
      <c r="AM62" s="84"/>
      <c r="AN62" s="84"/>
      <c r="AO62" s="84"/>
      <c r="AP62" s="84"/>
      <c r="AQ62" s="84"/>
      <c r="AR62" s="100"/>
      <c r="AS62" s="163"/>
      <c r="AT62" s="101"/>
      <c r="AU62" s="84"/>
      <c r="AV62" s="84"/>
      <c r="AW62" s="84"/>
      <c r="AX62" s="84"/>
      <c r="AY62" s="100"/>
      <c r="AZ62" s="84"/>
      <c r="BA62" s="84"/>
      <c r="BB62" s="84"/>
      <c r="BC62" s="84"/>
      <c r="BD62" s="84"/>
      <c r="BE62" s="84"/>
      <c r="BF62" s="100"/>
      <c r="BG62" s="101"/>
      <c r="BH62" s="161"/>
      <c r="BI62" s="101"/>
      <c r="BJ62" s="84"/>
      <c r="BK62" s="84"/>
      <c r="BL62" s="84"/>
      <c r="BM62" s="100"/>
      <c r="BN62" s="84"/>
      <c r="BO62" s="84"/>
      <c r="BP62" s="84"/>
      <c r="BQ62" s="84"/>
      <c r="BR62" s="84"/>
      <c r="BS62" s="84"/>
      <c r="BT62" s="100"/>
      <c r="BU62" s="114"/>
      <c r="BW62" s="91">
        <f>COUNTIF(D62:BT62,"4")</f>
        <v>0</v>
      </c>
      <c r="BX62" s="108">
        <f>COUNTIF(D62:BT62,"3")</f>
        <v>0</v>
      </c>
      <c r="BY62" s="92">
        <f>COUNTIF(D62:BT62,"2")</f>
        <v>0</v>
      </c>
      <c r="BZ62" s="93">
        <f>COUNTIF(D62:BT62,"1")</f>
        <v>0</v>
      </c>
    </row>
    <row r="63" spans="1:78" ht="17.100000000000001" customHeight="1">
      <c r="A63" s="195">
        <v>20</v>
      </c>
      <c r="B63" s="237" t="s">
        <v>522</v>
      </c>
      <c r="C63" s="189" t="s">
        <v>495</v>
      </c>
      <c r="D63" s="130"/>
      <c r="E63" s="71"/>
      <c r="F63" s="71">
        <v>2</v>
      </c>
      <c r="G63" s="71"/>
      <c r="H63" s="71"/>
      <c r="I63" s="94"/>
      <c r="J63" s="95">
        <v>2</v>
      </c>
      <c r="K63" s="95"/>
      <c r="L63" s="95"/>
      <c r="M63" s="95">
        <v>2</v>
      </c>
      <c r="N63" s="135"/>
      <c r="O63" s="136"/>
      <c r="P63" s="94"/>
      <c r="Q63" s="95">
        <v>2</v>
      </c>
      <c r="R63" s="95"/>
      <c r="S63" s="95">
        <v>2</v>
      </c>
      <c r="T63" s="95"/>
      <c r="U63" s="94"/>
      <c r="V63" s="95"/>
      <c r="W63" s="94"/>
      <c r="X63" s="95"/>
      <c r="Y63" s="95"/>
      <c r="Z63" s="95"/>
      <c r="AA63" s="95"/>
      <c r="AB63" s="95"/>
      <c r="AC63" s="155"/>
      <c r="AD63" s="156"/>
      <c r="AE63" s="94"/>
      <c r="AF63" s="95"/>
      <c r="AG63" s="95"/>
      <c r="AH63" s="95"/>
      <c r="AI63" s="95"/>
      <c r="AJ63" s="95"/>
      <c r="AK63" s="94"/>
      <c r="AL63" s="95"/>
      <c r="AM63" s="95"/>
      <c r="AN63" s="95"/>
      <c r="AO63" s="95"/>
      <c r="AP63" s="95"/>
      <c r="AQ63" s="95"/>
      <c r="AR63" s="94"/>
      <c r="AS63" s="157"/>
      <c r="AT63" s="96"/>
      <c r="AU63" s="95"/>
      <c r="AV63" s="95"/>
      <c r="AW63" s="95"/>
      <c r="AX63" s="95"/>
      <c r="AY63" s="94"/>
      <c r="AZ63" s="95"/>
      <c r="BA63" s="95"/>
      <c r="BB63" s="95"/>
      <c r="BC63" s="95"/>
      <c r="BD63" s="95"/>
      <c r="BE63" s="95"/>
      <c r="BF63" s="94"/>
      <c r="BG63" s="96"/>
      <c r="BH63" s="155"/>
      <c r="BI63" s="96"/>
      <c r="BJ63" s="95"/>
      <c r="BK63" s="95"/>
      <c r="BL63" s="95"/>
      <c r="BM63" s="94"/>
      <c r="BN63" s="95"/>
      <c r="BO63" s="95"/>
      <c r="BP63" s="95"/>
      <c r="BQ63" s="95"/>
      <c r="BR63" s="95"/>
      <c r="BS63" s="95"/>
      <c r="BT63" s="94"/>
      <c r="BU63" s="112"/>
      <c r="BW63" s="74">
        <f>COUNTIF(D63:BT63,"4")</f>
        <v>0</v>
      </c>
      <c r="BX63" s="106">
        <f>COUNTIF(D63:BT63,"3")</f>
        <v>0</v>
      </c>
      <c r="BY63" s="75">
        <f>COUNTIF(D63:BT63,"2")</f>
        <v>5</v>
      </c>
      <c r="BZ63" s="76">
        <f>COUNTIF(D63:BT63,"1")</f>
        <v>0</v>
      </c>
    </row>
    <row r="64" spans="1:78" ht="17.100000000000001" customHeight="1">
      <c r="A64" s="196"/>
      <c r="B64" s="238"/>
      <c r="C64" s="141" t="s">
        <v>502</v>
      </c>
      <c r="D64" s="132"/>
      <c r="E64" s="79"/>
      <c r="F64" s="79"/>
      <c r="G64" s="79"/>
      <c r="H64" s="79"/>
      <c r="I64" s="97"/>
      <c r="J64" s="98">
        <v>2</v>
      </c>
      <c r="K64" s="79"/>
      <c r="L64" s="98"/>
      <c r="M64" s="98">
        <v>2</v>
      </c>
      <c r="N64" s="137"/>
      <c r="O64" s="138"/>
      <c r="P64" s="97"/>
      <c r="Q64" s="98">
        <v>2</v>
      </c>
      <c r="R64" s="98"/>
      <c r="S64" s="98">
        <v>2</v>
      </c>
      <c r="T64" s="79"/>
      <c r="U64" s="97"/>
      <c r="V64" s="98"/>
      <c r="W64" s="97"/>
      <c r="X64" s="98"/>
      <c r="Y64" s="98"/>
      <c r="Z64" s="98"/>
      <c r="AA64" s="98"/>
      <c r="AB64" s="98"/>
      <c r="AC64" s="158"/>
      <c r="AD64" s="159"/>
      <c r="AE64" s="97"/>
      <c r="AF64" s="98"/>
      <c r="AG64" s="98"/>
      <c r="AH64" s="98"/>
      <c r="AI64" s="98"/>
      <c r="AJ64" s="98"/>
      <c r="AK64" s="97"/>
      <c r="AL64" s="98"/>
      <c r="AM64" s="98"/>
      <c r="AN64" s="98"/>
      <c r="AO64" s="98"/>
      <c r="AP64" s="98"/>
      <c r="AQ64" s="98"/>
      <c r="AR64" s="97"/>
      <c r="AS64" s="160"/>
      <c r="AT64" s="99"/>
      <c r="AU64" s="98"/>
      <c r="AV64" s="98"/>
      <c r="AW64" s="98"/>
      <c r="AX64" s="98"/>
      <c r="AY64" s="97"/>
      <c r="AZ64" s="98"/>
      <c r="BA64" s="98"/>
      <c r="BB64" s="98"/>
      <c r="BC64" s="98"/>
      <c r="BD64" s="98"/>
      <c r="BE64" s="98"/>
      <c r="BF64" s="97"/>
      <c r="BG64" s="99"/>
      <c r="BH64" s="158"/>
      <c r="BI64" s="99"/>
      <c r="BJ64" s="98"/>
      <c r="BK64" s="98"/>
      <c r="BL64" s="98"/>
      <c r="BM64" s="97"/>
      <c r="BN64" s="98"/>
      <c r="BO64" s="98"/>
      <c r="BP64" s="98"/>
      <c r="BQ64" s="98"/>
      <c r="BR64" s="98"/>
      <c r="BS64" s="98"/>
      <c r="BT64" s="97"/>
      <c r="BU64" s="113"/>
      <c r="BW64" s="81">
        <f>COUNTIF(D64:BT64,"4")</f>
        <v>0</v>
      </c>
      <c r="BX64" s="107">
        <f>COUNTIF(D64:BT64,"3")</f>
        <v>0</v>
      </c>
      <c r="BY64" s="82">
        <f>COUNTIF(D64:BT64,"2")</f>
        <v>4</v>
      </c>
      <c r="BZ64" s="83">
        <f>COUNTIF(D64:BT64,"1")</f>
        <v>0</v>
      </c>
    </row>
    <row r="65" spans="1:78" ht="17.100000000000001" customHeight="1">
      <c r="A65" s="197"/>
      <c r="B65" s="239"/>
      <c r="C65" s="188" t="s">
        <v>503</v>
      </c>
      <c r="D65" s="154"/>
      <c r="E65" s="85"/>
      <c r="F65" s="85"/>
      <c r="G65" s="85"/>
      <c r="H65" s="85"/>
      <c r="I65" s="100"/>
      <c r="J65" s="84"/>
      <c r="K65" s="84"/>
      <c r="L65" s="84"/>
      <c r="M65" s="84"/>
      <c r="N65" s="139"/>
      <c r="O65" s="140"/>
      <c r="P65" s="100"/>
      <c r="Q65" s="84"/>
      <c r="R65" s="84"/>
      <c r="S65" s="84"/>
      <c r="T65" s="84"/>
      <c r="U65" s="100"/>
      <c r="V65" s="84"/>
      <c r="W65" s="100"/>
      <c r="X65" s="84"/>
      <c r="Y65" s="84"/>
      <c r="Z65" s="84"/>
      <c r="AA65" s="84"/>
      <c r="AB65" s="84"/>
      <c r="AC65" s="161"/>
      <c r="AD65" s="162"/>
      <c r="AE65" s="100"/>
      <c r="AF65" s="84"/>
      <c r="AG65" s="84"/>
      <c r="AH65" s="84"/>
      <c r="AI65" s="84"/>
      <c r="AJ65" s="84"/>
      <c r="AK65" s="100"/>
      <c r="AL65" s="84"/>
      <c r="AM65" s="84"/>
      <c r="AN65" s="84"/>
      <c r="AO65" s="84"/>
      <c r="AP65" s="84"/>
      <c r="AQ65" s="84"/>
      <c r="AR65" s="100"/>
      <c r="AS65" s="163"/>
      <c r="AT65" s="101"/>
      <c r="AU65" s="84"/>
      <c r="AV65" s="84"/>
      <c r="AW65" s="84"/>
      <c r="AX65" s="84"/>
      <c r="AY65" s="100"/>
      <c r="AZ65" s="84"/>
      <c r="BA65" s="84"/>
      <c r="BB65" s="84"/>
      <c r="BC65" s="84"/>
      <c r="BD65" s="84"/>
      <c r="BE65" s="84"/>
      <c r="BF65" s="100"/>
      <c r="BG65" s="101"/>
      <c r="BH65" s="161"/>
      <c r="BI65" s="101"/>
      <c r="BJ65" s="84"/>
      <c r="BK65" s="84"/>
      <c r="BL65" s="84"/>
      <c r="BM65" s="100"/>
      <c r="BN65" s="84"/>
      <c r="BO65" s="84"/>
      <c r="BP65" s="84"/>
      <c r="BQ65" s="84"/>
      <c r="BR65" s="84"/>
      <c r="BS65" s="84"/>
      <c r="BT65" s="100"/>
      <c r="BU65" s="114"/>
      <c r="BW65" s="91">
        <f>COUNTIF(D65:BT65,"4")</f>
        <v>0</v>
      </c>
      <c r="BX65" s="108">
        <f>COUNTIF(D65:BT65,"3")</f>
        <v>0</v>
      </c>
      <c r="BY65" s="92">
        <f>COUNTIF(D65:BT65,"2")</f>
        <v>0</v>
      </c>
      <c r="BZ65" s="93">
        <f>COUNTIF(D65:BT65,"1")</f>
        <v>0</v>
      </c>
    </row>
    <row r="66" spans="1:78" ht="17.100000000000001" customHeight="1">
      <c r="A66" s="195">
        <v>21</v>
      </c>
      <c r="B66" s="237" t="s">
        <v>523</v>
      </c>
      <c r="C66" s="189" t="s">
        <v>495</v>
      </c>
      <c r="D66" s="130"/>
      <c r="E66" s="71"/>
      <c r="F66" s="71">
        <v>2</v>
      </c>
      <c r="G66" s="71"/>
      <c r="H66" s="71"/>
      <c r="I66" s="94"/>
      <c r="J66" s="95">
        <v>2</v>
      </c>
      <c r="K66" s="95"/>
      <c r="L66" s="95"/>
      <c r="M66" s="95">
        <v>2</v>
      </c>
      <c r="N66" s="135"/>
      <c r="O66" s="136"/>
      <c r="P66" s="94"/>
      <c r="Q66" s="95">
        <v>2</v>
      </c>
      <c r="R66" s="95"/>
      <c r="S66" s="95">
        <v>2</v>
      </c>
      <c r="T66" s="95"/>
      <c r="U66" s="94"/>
      <c r="V66" s="95"/>
      <c r="W66" s="94"/>
      <c r="X66" s="95"/>
      <c r="Y66" s="95"/>
      <c r="Z66" s="95"/>
      <c r="AA66" s="95"/>
      <c r="AB66" s="95"/>
      <c r="AC66" s="155"/>
      <c r="AD66" s="156"/>
      <c r="AE66" s="94"/>
      <c r="AF66" s="95"/>
      <c r="AG66" s="95"/>
      <c r="AH66" s="95"/>
      <c r="AI66" s="95"/>
      <c r="AJ66" s="95"/>
      <c r="AK66" s="94"/>
      <c r="AL66" s="95"/>
      <c r="AM66" s="95"/>
      <c r="AN66" s="95"/>
      <c r="AO66" s="95"/>
      <c r="AP66" s="95"/>
      <c r="AQ66" s="95"/>
      <c r="AR66" s="94"/>
      <c r="AS66" s="157"/>
      <c r="AT66" s="96"/>
      <c r="AU66" s="95"/>
      <c r="AV66" s="95"/>
      <c r="AW66" s="95"/>
      <c r="AX66" s="95"/>
      <c r="AY66" s="94"/>
      <c r="AZ66" s="95"/>
      <c r="BA66" s="95"/>
      <c r="BB66" s="95"/>
      <c r="BC66" s="95"/>
      <c r="BD66" s="95"/>
      <c r="BE66" s="95"/>
      <c r="BF66" s="94"/>
      <c r="BG66" s="96"/>
      <c r="BH66" s="155"/>
      <c r="BI66" s="96"/>
      <c r="BJ66" s="95"/>
      <c r="BK66" s="95"/>
      <c r="BL66" s="95"/>
      <c r="BM66" s="94"/>
      <c r="BN66" s="95"/>
      <c r="BO66" s="95"/>
      <c r="BP66" s="95"/>
      <c r="BQ66" s="95"/>
      <c r="BR66" s="95"/>
      <c r="BS66" s="95"/>
      <c r="BT66" s="94"/>
      <c r="BU66" s="112"/>
      <c r="BW66" s="74">
        <f>COUNTIF(D66:BT66,"4")</f>
        <v>0</v>
      </c>
      <c r="BX66" s="106">
        <f>COUNTIF(D66:BT66,"3")</f>
        <v>0</v>
      </c>
      <c r="BY66" s="75">
        <f>COUNTIF(D66:BT66,"2")</f>
        <v>5</v>
      </c>
      <c r="BZ66" s="76">
        <f>COUNTIF(D66:BT66,"1")</f>
        <v>0</v>
      </c>
    </row>
    <row r="67" spans="1:78" ht="17.100000000000001" customHeight="1">
      <c r="A67" s="196"/>
      <c r="B67" s="238"/>
      <c r="C67" s="141" t="s">
        <v>502</v>
      </c>
      <c r="D67" s="132"/>
      <c r="E67" s="79"/>
      <c r="F67" s="79"/>
      <c r="G67" s="79"/>
      <c r="H67" s="79"/>
      <c r="I67" s="97"/>
      <c r="J67" s="98">
        <v>2</v>
      </c>
      <c r="K67" s="79"/>
      <c r="L67" s="98"/>
      <c r="M67" s="98">
        <v>2</v>
      </c>
      <c r="N67" s="137"/>
      <c r="O67" s="138"/>
      <c r="P67" s="97"/>
      <c r="Q67" s="98">
        <v>2</v>
      </c>
      <c r="R67" s="98"/>
      <c r="S67" s="98">
        <v>2</v>
      </c>
      <c r="T67" s="79"/>
      <c r="U67" s="97"/>
      <c r="V67" s="98"/>
      <c r="W67" s="97"/>
      <c r="X67" s="98"/>
      <c r="Y67" s="98"/>
      <c r="Z67" s="98"/>
      <c r="AA67" s="98"/>
      <c r="AB67" s="98"/>
      <c r="AC67" s="158"/>
      <c r="AD67" s="159"/>
      <c r="AE67" s="97"/>
      <c r="AF67" s="98"/>
      <c r="AG67" s="98"/>
      <c r="AH67" s="98"/>
      <c r="AI67" s="98"/>
      <c r="AJ67" s="98"/>
      <c r="AK67" s="97"/>
      <c r="AL67" s="98"/>
      <c r="AM67" s="98"/>
      <c r="AN67" s="98"/>
      <c r="AO67" s="98"/>
      <c r="AP67" s="98"/>
      <c r="AQ67" s="98"/>
      <c r="AR67" s="97"/>
      <c r="AS67" s="160"/>
      <c r="AT67" s="99"/>
      <c r="AU67" s="98"/>
      <c r="AV67" s="98"/>
      <c r="AW67" s="98"/>
      <c r="AX67" s="98"/>
      <c r="AY67" s="97"/>
      <c r="AZ67" s="98"/>
      <c r="BA67" s="98"/>
      <c r="BB67" s="98"/>
      <c r="BC67" s="98"/>
      <c r="BD67" s="98"/>
      <c r="BE67" s="98"/>
      <c r="BF67" s="97"/>
      <c r="BG67" s="99"/>
      <c r="BH67" s="158"/>
      <c r="BI67" s="99"/>
      <c r="BJ67" s="98"/>
      <c r="BK67" s="98"/>
      <c r="BL67" s="98"/>
      <c r="BM67" s="97"/>
      <c r="BN67" s="98"/>
      <c r="BO67" s="98"/>
      <c r="BP67" s="98"/>
      <c r="BQ67" s="98"/>
      <c r="BR67" s="98"/>
      <c r="BS67" s="98"/>
      <c r="BT67" s="97"/>
      <c r="BU67" s="113"/>
      <c r="BW67" s="81">
        <f>COUNTIF(D67:BT67,"4")</f>
        <v>0</v>
      </c>
      <c r="BX67" s="107">
        <f>COUNTIF(D67:BT67,"3")</f>
        <v>0</v>
      </c>
      <c r="BY67" s="82">
        <f>COUNTIF(D67:BT67,"2")</f>
        <v>4</v>
      </c>
      <c r="BZ67" s="83">
        <f>COUNTIF(D67:BT67,"1")</f>
        <v>0</v>
      </c>
    </row>
    <row r="68" spans="1:78" ht="17.100000000000001" customHeight="1">
      <c r="A68" s="197"/>
      <c r="B68" s="239"/>
      <c r="C68" s="188" t="s">
        <v>503</v>
      </c>
      <c r="D68" s="154"/>
      <c r="E68" s="85"/>
      <c r="F68" s="85"/>
      <c r="G68" s="85"/>
      <c r="H68" s="85"/>
      <c r="I68" s="100"/>
      <c r="J68" s="84"/>
      <c r="K68" s="84"/>
      <c r="L68" s="84"/>
      <c r="M68" s="84"/>
      <c r="N68" s="139"/>
      <c r="O68" s="140"/>
      <c r="P68" s="100"/>
      <c r="Q68" s="84"/>
      <c r="R68" s="84"/>
      <c r="S68" s="84"/>
      <c r="T68" s="84"/>
      <c r="U68" s="100"/>
      <c r="V68" s="84"/>
      <c r="W68" s="100"/>
      <c r="X68" s="84"/>
      <c r="Y68" s="84"/>
      <c r="Z68" s="84"/>
      <c r="AA68" s="84"/>
      <c r="AB68" s="84"/>
      <c r="AC68" s="161"/>
      <c r="AD68" s="162"/>
      <c r="AE68" s="100"/>
      <c r="AF68" s="84"/>
      <c r="AG68" s="84"/>
      <c r="AH68" s="84"/>
      <c r="AI68" s="84"/>
      <c r="AJ68" s="84"/>
      <c r="AK68" s="100"/>
      <c r="AL68" s="84"/>
      <c r="AM68" s="84"/>
      <c r="AN68" s="84"/>
      <c r="AO68" s="84"/>
      <c r="AP68" s="84"/>
      <c r="AQ68" s="84"/>
      <c r="AR68" s="100"/>
      <c r="AS68" s="163"/>
      <c r="AT68" s="101"/>
      <c r="AU68" s="84"/>
      <c r="AV68" s="84"/>
      <c r="AW68" s="84"/>
      <c r="AX68" s="84"/>
      <c r="AY68" s="100"/>
      <c r="AZ68" s="84"/>
      <c r="BA68" s="84"/>
      <c r="BB68" s="84"/>
      <c r="BC68" s="84"/>
      <c r="BD68" s="84"/>
      <c r="BE68" s="84"/>
      <c r="BF68" s="100"/>
      <c r="BG68" s="101"/>
      <c r="BH68" s="161"/>
      <c r="BI68" s="101"/>
      <c r="BJ68" s="84"/>
      <c r="BK68" s="84"/>
      <c r="BL68" s="84"/>
      <c r="BM68" s="100"/>
      <c r="BN68" s="84"/>
      <c r="BO68" s="84"/>
      <c r="BP68" s="84"/>
      <c r="BQ68" s="84"/>
      <c r="BR68" s="84"/>
      <c r="BS68" s="84"/>
      <c r="BT68" s="100"/>
      <c r="BU68" s="114"/>
      <c r="BW68" s="91">
        <f>COUNTIF(D68:BT68,"4")</f>
        <v>0</v>
      </c>
      <c r="BX68" s="108">
        <f>COUNTIF(D68:BT68,"3")</f>
        <v>0</v>
      </c>
      <c r="BY68" s="92">
        <f>COUNTIF(D68:BT68,"2")</f>
        <v>0</v>
      </c>
      <c r="BZ68" s="93">
        <f>COUNTIF(D68:BT68,"1")</f>
        <v>0</v>
      </c>
    </row>
    <row r="69" spans="1:78" ht="17.100000000000001" customHeight="1">
      <c r="A69" s="195">
        <v>22</v>
      </c>
      <c r="B69" s="237" t="s">
        <v>524</v>
      </c>
      <c r="C69" s="189" t="s">
        <v>495</v>
      </c>
      <c r="D69" s="130"/>
      <c r="E69" s="71"/>
      <c r="F69" s="71">
        <v>2</v>
      </c>
      <c r="G69" s="71"/>
      <c r="H69" s="71"/>
      <c r="I69" s="94"/>
      <c r="J69" s="95">
        <v>2</v>
      </c>
      <c r="K69" s="95"/>
      <c r="L69" s="95"/>
      <c r="M69" s="95">
        <v>2</v>
      </c>
      <c r="N69" s="135"/>
      <c r="O69" s="136"/>
      <c r="P69" s="94"/>
      <c r="Q69" s="95">
        <v>2</v>
      </c>
      <c r="R69" s="95"/>
      <c r="S69" s="95">
        <v>2</v>
      </c>
      <c r="T69" s="95"/>
      <c r="U69" s="94"/>
      <c r="V69" s="95"/>
      <c r="W69" s="94"/>
      <c r="X69" s="95"/>
      <c r="Y69" s="95"/>
      <c r="Z69" s="95"/>
      <c r="AA69" s="95"/>
      <c r="AB69" s="95"/>
      <c r="AC69" s="155"/>
      <c r="AD69" s="156"/>
      <c r="AE69" s="94"/>
      <c r="AF69" s="95"/>
      <c r="AG69" s="95"/>
      <c r="AH69" s="95"/>
      <c r="AI69" s="95"/>
      <c r="AJ69" s="95"/>
      <c r="AK69" s="94"/>
      <c r="AL69" s="95"/>
      <c r="AM69" s="95"/>
      <c r="AN69" s="95"/>
      <c r="AO69" s="95"/>
      <c r="AP69" s="95"/>
      <c r="AQ69" s="95"/>
      <c r="AR69" s="94"/>
      <c r="AS69" s="157"/>
      <c r="AT69" s="96"/>
      <c r="AU69" s="95"/>
      <c r="AV69" s="95"/>
      <c r="AW69" s="95"/>
      <c r="AX69" s="95"/>
      <c r="AY69" s="94"/>
      <c r="AZ69" s="95"/>
      <c r="BA69" s="95"/>
      <c r="BB69" s="95"/>
      <c r="BC69" s="95"/>
      <c r="BD69" s="95"/>
      <c r="BE69" s="95"/>
      <c r="BF69" s="94"/>
      <c r="BG69" s="96"/>
      <c r="BH69" s="155"/>
      <c r="BI69" s="96"/>
      <c r="BJ69" s="95"/>
      <c r="BK69" s="95"/>
      <c r="BL69" s="95"/>
      <c r="BM69" s="94"/>
      <c r="BN69" s="95"/>
      <c r="BO69" s="95"/>
      <c r="BP69" s="95"/>
      <c r="BQ69" s="95"/>
      <c r="BR69" s="95"/>
      <c r="BS69" s="95"/>
      <c r="BT69" s="94"/>
      <c r="BU69" s="112"/>
      <c r="BW69" s="74">
        <f>COUNTIF(D69:BT69,"4")</f>
        <v>0</v>
      </c>
      <c r="BX69" s="106">
        <f>COUNTIF(D69:BT69,"3")</f>
        <v>0</v>
      </c>
      <c r="BY69" s="75">
        <f>COUNTIF(D69:BT69,"2")</f>
        <v>5</v>
      </c>
      <c r="BZ69" s="76">
        <f>COUNTIF(D69:BT69,"1")</f>
        <v>0</v>
      </c>
    </row>
    <row r="70" spans="1:78" ht="17.100000000000001" customHeight="1">
      <c r="A70" s="196"/>
      <c r="B70" s="238"/>
      <c r="C70" s="141" t="s">
        <v>502</v>
      </c>
      <c r="D70" s="132"/>
      <c r="E70" s="79"/>
      <c r="F70" s="79"/>
      <c r="G70" s="79"/>
      <c r="H70" s="79"/>
      <c r="I70" s="97"/>
      <c r="J70" s="98">
        <v>2</v>
      </c>
      <c r="K70" s="79"/>
      <c r="L70" s="98"/>
      <c r="M70" s="98">
        <v>2</v>
      </c>
      <c r="N70" s="137"/>
      <c r="O70" s="138"/>
      <c r="P70" s="97"/>
      <c r="Q70" s="98">
        <v>2</v>
      </c>
      <c r="R70" s="98"/>
      <c r="S70" s="98">
        <v>2</v>
      </c>
      <c r="T70" s="79"/>
      <c r="U70" s="97"/>
      <c r="V70" s="98"/>
      <c r="W70" s="97"/>
      <c r="X70" s="98"/>
      <c r="Y70" s="98"/>
      <c r="Z70" s="98"/>
      <c r="AA70" s="98"/>
      <c r="AB70" s="98"/>
      <c r="AC70" s="158"/>
      <c r="AD70" s="159"/>
      <c r="AE70" s="97"/>
      <c r="AF70" s="98"/>
      <c r="AG70" s="98"/>
      <c r="AH70" s="98"/>
      <c r="AI70" s="98"/>
      <c r="AJ70" s="98"/>
      <c r="AK70" s="97"/>
      <c r="AL70" s="98"/>
      <c r="AM70" s="98"/>
      <c r="AN70" s="98"/>
      <c r="AO70" s="98"/>
      <c r="AP70" s="98"/>
      <c r="AQ70" s="98"/>
      <c r="AR70" s="97"/>
      <c r="AS70" s="160"/>
      <c r="AT70" s="99"/>
      <c r="AU70" s="98"/>
      <c r="AV70" s="98"/>
      <c r="AW70" s="98"/>
      <c r="AX70" s="98"/>
      <c r="AY70" s="97"/>
      <c r="AZ70" s="98"/>
      <c r="BA70" s="98"/>
      <c r="BB70" s="98"/>
      <c r="BC70" s="98"/>
      <c r="BD70" s="98"/>
      <c r="BE70" s="98"/>
      <c r="BF70" s="97"/>
      <c r="BG70" s="99"/>
      <c r="BH70" s="158"/>
      <c r="BI70" s="99"/>
      <c r="BJ70" s="98"/>
      <c r="BK70" s="98"/>
      <c r="BL70" s="98"/>
      <c r="BM70" s="97"/>
      <c r="BN70" s="98"/>
      <c r="BO70" s="98"/>
      <c r="BP70" s="98"/>
      <c r="BQ70" s="98"/>
      <c r="BR70" s="98"/>
      <c r="BS70" s="98"/>
      <c r="BT70" s="97"/>
      <c r="BU70" s="113"/>
      <c r="BW70" s="81">
        <f>COUNTIF(D70:BT70,"4")</f>
        <v>0</v>
      </c>
      <c r="BX70" s="107">
        <f>COUNTIF(D70:BT70,"3")</f>
        <v>0</v>
      </c>
      <c r="BY70" s="82">
        <f>COUNTIF(D70:BT70,"2")</f>
        <v>4</v>
      </c>
      <c r="BZ70" s="83">
        <f>COUNTIF(D70:BT70,"1")</f>
        <v>0</v>
      </c>
    </row>
    <row r="71" spans="1:78" ht="17.100000000000001" customHeight="1">
      <c r="A71" s="197"/>
      <c r="B71" s="239"/>
      <c r="C71" s="188" t="s">
        <v>503</v>
      </c>
      <c r="D71" s="154"/>
      <c r="E71" s="85"/>
      <c r="F71" s="85"/>
      <c r="G71" s="85"/>
      <c r="H71" s="85"/>
      <c r="I71" s="100"/>
      <c r="J71" s="84"/>
      <c r="K71" s="84"/>
      <c r="L71" s="84"/>
      <c r="M71" s="84"/>
      <c r="N71" s="139"/>
      <c r="O71" s="140"/>
      <c r="P71" s="100"/>
      <c r="Q71" s="84"/>
      <c r="R71" s="84"/>
      <c r="S71" s="84"/>
      <c r="T71" s="84"/>
      <c r="U71" s="100"/>
      <c r="V71" s="84"/>
      <c r="W71" s="100"/>
      <c r="X71" s="84"/>
      <c r="Y71" s="84"/>
      <c r="Z71" s="84"/>
      <c r="AA71" s="84"/>
      <c r="AB71" s="84"/>
      <c r="AC71" s="161"/>
      <c r="AD71" s="162"/>
      <c r="AE71" s="100"/>
      <c r="AF71" s="84"/>
      <c r="AG71" s="84"/>
      <c r="AH71" s="84"/>
      <c r="AI71" s="84"/>
      <c r="AJ71" s="84"/>
      <c r="AK71" s="100"/>
      <c r="AL71" s="84"/>
      <c r="AM71" s="84"/>
      <c r="AN71" s="84"/>
      <c r="AO71" s="84"/>
      <c r="AP71" s="84"/>
      <c r="AQ71" s="84"/>
      <c r="AR71" s="100"/>
      <c r="AS71" s="163"/>
      <c r="AT71" s="101"/>
      <c r="AU71" s="84"/>
      <c r="AV71" s="84"/>
      <c r="AW71" s="84"/>
      <c r="AX71" s="84"/>
      <c r="AY71" s="100"/>
      <c r="AZ71" s="84"/>
      <c r="BA71" s="84"/>
      <c r="BB71" s="84"/>
      <c r="BC71" s="84"/>
      <c r="BD71" s="84"/>
      <c r="BE71" s="84"/>
      <c r="BF71" s="100"/>
      <c r="BG71" s="101"/>
      <c r="BH71" s="161"/>
      <c r="BI71" s="101"/>
      <c r="BJ71" s="84"/>
      <c r="BK71" s="84"/>
      <c r="BL71" s="84"/>
      <c r="BM71" s="100"/>
      <c r="BN71" s="84"/>
      <c r="BO71" s="84"/>
      <c r="BP71" s="84"/>
      <c r="BQ71" s="84"/>
      <c r="BR71" s="84"/>
      <c r="BS71" s="84"/>
      <c r="BT71" s="100"/>
      <c r="BU71" s="114"/>
      <c r="BW71" s="91">
        <f>COUNTIF(D71:BT71,"4")</f>
        <v>0</v>
      </c>
      <c r="BX71" s="108">
        <f>COUNTIF(D71:BT71,"3")</f>
        <v>0</v>
      </c>
      <c r="BY71" s="92">
        <f>COUNTIF(D71:BT71,"2")</f>
        <v>0</v>
      </c>
      <c r="BZ71" s="93">
        <f>COUNTIF(D71:BT71,"1")</f>
        <v>0</v>
      </c>
    </row>
    <row r="72" spans="1:78" ht="17.100000000000001" customHeight="1">
      <c r="A72" s="195">
        <v>23</v>
      </c>
      <c r="B72" s="228" t="s">
        <v>525</v>
      </c>
      <c r="C72" s="189" t="s">
        <v>495</v>
      </c>
      <c r="D72" s="130"/>
      <c r="E72" s="71"/>
      <c r="F72" s="71">
        <v>2</v>
      </c>
      <c r="G72" s="71"/>
      <c r="H72" s="71"/>
      <c r="I72" s="94"/>
      <c r="J72" s="95">
        <v>2</v>
      </c>
      <c r="K72" s="95">
        <v>3</v>
      </c>
      <c r="L72" s="95"/>
      <c r="M72" s="95">
        <v>2</v>
      </c>
      <c r="N72" s="135"/>
      <c r="O72" s="136"/>
      <c r="P72" s="94"/>
      <c r="Q72" s="95">
        <v>2</v>
      </c>
      <c r="R72" s="95"/>
      <c r="S72" s="95">
        <v>2</v>
      </c>
      <c r="T72" s="95"/>
      <c r="U72" s="94"/>
      <c r="V72" s="95"/>
      <c r="W72" s="94"/>
      <c r="X72" s="95"/>
      <c r="Y72" s="95"/>
      <c r="Z72" s="95"/>
      <c r="AA72" s="95"/>
      <c r="AB72" s="95"/>
      <c r="AC72" s="155"/>
      <c r="AD72" s="156"/>
      <c r="AE72" s="94"/>
      <c r="AF72" s="95"/>
      <c r="AG72" s="95"/>
      <c r="AH72" s="95"/>
      <c r="AI72" s="95"/>
      <c r="AJ72" s="95"/>
      <c r="AK72" s="94"/>
      <c r="AL72" s="95"/>
      <c r="AM72" s="95"/>
      <c r="AN72" s="95"/>
      <c r="AO72" s="95"/>
      <c r="AP72" s="95"/>
      <c r="AQ72" s="95"/>
      <c r="AR72" s="94"/>
      <c r="AS72" s="157"/>
      <c r="AT72" s="96"/>
      <c r="AU72" s="95"/>
      <c r="AV72" s="95"/>
      <c r="AW72" s="95"/>
      <c r="AX72" s="95"/>
      <c r="AY72" s="94"/>
      <c r="AZ72" s="95"/>
      <c r="BA72" s="95"/>
      <c r="BB72" s="95"/>
      <c r="BC72" s="95"/>
      <c r="BD72" s="95"/>
      <c r="BE72" s="95"/>
      <c r="BF72" s="94"/>
      <c r="BG72" s="96"/>
      <c r="BH72" s="155"/>
      <c r="BI72" s="96"/>
      <c r="BJ72" s="95"/>
      <c r="BK72" s="95"/>
      <c r="BL72" s="95"/>
      <c r="BM72" s="94"/>
      <c r="BN72" s="95"/>
      <c r="BO72" s="95"/>
      <c r="BP72" s="95"/>
      <c r="BQ72" s="95"/>
      <c r="BR72" s="95"/>
      <c r="BS72" s="95"/>
      <c r="BT72" s="94"/>
      <c r="BU72" s="112"/>
      <c r="BW72" s="74">
        <f>COUNTIF(D72:BT72,"4")</f>
        <v>0</v>
      </c>
      <c r="BX72" s="106">
        <f>COUNTIF(D72:BT72,"3")</f>
        <v>1</v>
      </c>
      <c r="BY72" s="75">
        <f>COUNTIF(D72:BT72,"2")</f>
        <v>5</v>
      </c>
      <c r="BZ72" s="76">
        <f>COUNTIF(D72:BT72,"1")</f>
        <v>0</v>
      </c>
    </row>
    <row r="73" spans="1:78" ht="17.100000000000001" customHeight="1">
      <c r="A73" s="196"/>
      <c r="B73" s="229"/>
      <c r="C73" s="141" t="s">
        <v>502</v>
      </c>
      <c r="D73" s="132"/>
      <c r="E73" s="79"/>
      <c r="F73" s="79"/>
      <c r="G73" s="79"/>
      <c r="H73" s="79"/>
      <c r="I73" s="97"/>
      <c r="J73" s="98">
        <v>2</v>
      </c>
      <c r="K73" s="79"/>
      <c r="L73" s="98"/>
      <c r="M73" s="98">
        <v>2</v>
      </c>
      <c r="N73" s="137"/>
      <c r="O73" s="138"/>
      <c r="P73" s="97"/>
      <c r="Q73" s="98">
        <v>2</v>
      </c>
      <c r="R73" s="98"/>
      <c r="S73" s="98">
        <v>2</v>
      </c>
      <c r="T73" s="79"/>
      <c r="U73" s="97"/>
      <c r="V73" s="98"/>
      <c r="W73" s="97"/>
      <c r="X73" s="98"/>
      <c r="Y73" s="98"/>
      <c r="Z73" s="98"/>
      <c r="AA73" s="98"/>
      <c r="AB73" s="98"/>
      <c r="AC73" s="158"/>
      <c r="AD73" s="159"/>
      <c r="AE73" s="97"/>
      <c r="AF73" s="98"/>
      <c r="AG73" s="98"/>
      <c r="AH73" s="98"/>
      <c r="AI73" s="98"/>
      <c r="AJ73" s="98"/>
      <c r="AK73" s="97"/>
      <c r="AL73" s="98"/>
      <c r="AM73" s="98"/>
      <c r="AN73" s="98"/>
      <c r="AO73" s="98"/>
      <c r="AP73" s="98"/>
      <c r="AQ73" s="98"/>
      <c r="AR73" s="97"/>
      <c r="AS73" s="160"/>
      <c r="AT73" s="99"/>
      <c r="AU73" s="98"/>
      <c r="AV73" s="98"/>
      <c r="AW73" s="98"/>
      <c r="AX73" s="98"/>
      <c r="AY73" s="97"/>
      <c r="AZ73" s="98"/>
      <c r="BA73" s="98"/>
      <c r="BB73" s="98"/>
      <c r="BC73" s="98"/>
      <c r="BD73" s="98"/>
      <c r="BE73" s="98"/>
      <c r="BF73" s="97"/>
      <c r="BG73" s="99"/>
      <c r="BH73" s="158"/>
      <c r="BI73" s="99"/>
      <c r="BJ73" s="98"/>
      <c r="BK73" s="98"/>
      <c r="BL73" s="98"/>
      <c r="BM73" s="97"/>
      <c r="BN73" s="98"/>
      <c r="BO73" s="98"/>
      <c r="BP73" s="98"/>
      <c r="BQ73" s="98"/>
      <c r="BR73" s="98"/>
      <c r="BS73" s="98"/>
      <c r="BT73" s="97"/>
      <c r="BU73" s="113"/>
      <c r="BW73" s="81">
        <f>COUNTIF(D73:BT73,"4")</f>
        <v>0</v>
      </c>
      <c r="BX73" s="107">
        <f>COUNTIF(D73:BT73,"3")</f>
        <v>0</v>
      </c>
      <c r="BY73" s="82">
        <f>COUNTIF(D73:BT73,"2")</f>
        <v>4</v>
      </c>
      <c r="BZ73" s="83">
        <f>COUNTIF(D73:BT73,"1")</f>
        <v>0</v>
      </c>
    </row>
    <row r="74" spans="1:78" ht="17.100000000000001" customHeight="1">
      <c r="A74" s="197"/>
      <c r="B74" s="230"/>
      <c r="C74" s="188" t="s">
        <v>503</v>
      </c>
      <c r="D74" s="154"/>
      <c r="E74" s="85"/>
      <c r="F74" s="85"/>
      <c r="G74" s="85"/>
      <c r="H74" s="85"/>
      <c r="I74" s="100"/>
      <c r="J74" s="84"/>
      <c r="K74" s="84"/>
      <c r="L74" s="84"/>
      <c r="M74" s="84"/>
      <c r="N74" s="139"/>
      <c r="O74" s="140"/>
      <c r="P74" s="100"/>
      <c r="Q74" s="84"/>
      <c r="R74" s="84"/>
      <c r="S74" s="84"/>
      <c r="T74" s="84"/>
      <c r="U74" s="100"/>
      <c r="V74" s="84"/>
      <c r="W74" s="100"/>
      <c r="X74" s="84"/>
      <c r="Y74" s="84"/>
      <c r="Z74" s="84"/>
      <c r="AA74" s="84"/>
      <c r="AB74" s="84"/>
      <c r="AC74" s="161"/>
      <c r="AD74" s="162"/>
      <c r="AE74" s="100"/>
      <c r="AF74" s="84"/>
      <c r="AG74" s="84"/>
      <c r="AH74" s="84"/>
      <c r="AI74" s="84"/>
      <c r="AJ74" s="84"/>
      <c r="AK74" s="100"/>
      <c r="AL74" s="84"/>
      <c r="AM74" s="84"/>
      <c r="AN74" s="84"/>
      <c r="AO74" s="84"/>
      <c r="AP74" s="84"/>
      <c r="AQ74" s="84"/>
      <c r="AR74" s="100"/>
      <c r="AS74" s="163"/>
      <c r="AT74" s="101"/>
      <c r="AU74" s="84"/>
      <c r="AV74" s="84"/>
      <c r="AW74" s="84"/>
      <c r="AX74" s="84"/>
      <c r="AY74" s="100"/>
      <c r="AZ74" s="84"/>
      <c r="BA74" s="84"/>
      <c r="BB74" s="84"/>
      <c r="BC74" s="84"/>
      <c r="BD74" s="84"/>
      <c r="BE74" s="84"/>
      <c r="BF74" s="100"/>
      <c r="BG74" s="101"/>
      <c r="BH74" s="161"/>
      <c r="BI74" s="101"/>
      <c r="BJ74" s="84"/>
      <c r="BK74" s="84"/>
      <c r="BL74" s="84"/>
      <c r="BM74" s="100"/>
      <c r="BN74" s="84"/>
      <c r="BO74" s="84"/>
      <c r="BP74" s="84"/>
      <c r="BQ74" s="84"/>
      <c r="BR74" s="84"/>
      <c r="BS74" s="84"/>
      <c r="BT74" s="100"/>
      <c r="BU74" s="114"/>
      <c r="BW74" s="91">
        <f>COUNTIF(D74:BT74,"4")</f>
        <v>0</v>
      </c>
      <c r="BX74" s="108">
        <f>COUNTIF(D74:BT74,"3")</f>
        <v>0</v>
      </c>
      <c r="BY74" s="92">
        <f>COUNTIF(D74:BT74,"2")</f>
        <v>0</v>
      </c>
      <c r="BZ74" s="93">
        <f>COUNTIF(D74:BT74,"1")</f>
        <v>0</v>
      </c>
    </row>
    <row r="75" spans="1:78" ht="16.899999999999999" customHeight="1">
      <c r="A75" s="195">
        <v>24</v>
      </c>
      <c r="B75" s="252" t="s">
        <v>526</v>
      </c>
      <c r="C75" s="187" t="s">
        <v>495</v>
      </c>
      <c r="D75" s="130"/>
      <c r="E75" s="71"/>
      <c r="F75" s="71">
        <v>2</v>
      </c>
      <c r="G75" s="71"/>
      <c r="H75" s="71"/>
      <c r="I75" s="72"/>
      <c r="J75" s="71">
        <v>2</v>
      </c>
      <c r="K75" s="71"/>
      <c r="L75" s="71"/>
      <c r="M75" s="71">
        <v>2</v>
      </c>
      <c r="N75" s="129"/>
      <c r="O75" s="130"/>
      <c r="P75" s="72"/>
      <c r="Q75" s="71">
        <v>2</v>
      </c>
      <c r="R75" s="71"/>
      <c r="S75" s="71">
        <v>2</v>
      </c>
      <c r="T75" s="71"/>
      <c r="U75" s="73"/>
      <c r="V75" s="71"/>
      <c r="W75" s="73"/>
      <c r="X75" s="71"/>
      <c r="Y75" s="71"/>
      <c r="Z75" s="71"/>
      <c r="AA75" s="71"/>
      <c r="AB75" s="103"/>
      <c r="AC75" s="70"/>
      <c r="AD75" s="72"/>
      <c r="AE75" s="73"/>
      <c r="AF75" s="71"/>
      <c r="AG75" s="71"/>
      <c r="AH75" s="71"/>
      <c r="AI75" s="71"/>
      <c r="AJ75" s="71"/>
      <c r="AK75" s="72"/>
      <c r="AL75" s="71"/>
      <c r="AM75" s="71"/>
      <c r="AN75" s="71"/>
      <c r="AO75" s="71"/>
      <c r="AP75" s="71"/>
      <c r="AQ75" s="71"/>
      <c r="AR75" s="73"/>
      <c r="AS75" s="129"/>
      <c r="AT75" s="71"/>
      <c r="AU75" s="71"/>
      <c r="AV75" s="71"/>
      <c r="AW75" s="71"/>
      <c r="AX75" s="71"/>
      <c r="AY75" s="72"/>
      <c r="AZ75" s="71"/>
      <c r="BA75" s="71"/>
      <c r="BB75" s="71"/>
      <c r="BC75" s="71"/>
      <c r="BD75" s="71"/>
      <c r="BE75" s="71"/>
      <c r="BF75" s="72"/>
      <c r="BG75" s="71"/>
      <c r="BH75" s="71"/>
      <c r="BI75" s="71"/>
      <c r="BJ75" s="71"/>
      <c r="BK75" s="71"/>
      <c r="BL75" s="71"/>
      <c r="BM75" s="72"/>
      <c r="BN75" s="71"/>
      <c r="BO75" s="69"/>
      <c r="BP75" s="70"/>
      <c r="BQ75" s="71"/>
      <c r="BR75" s="70"/>
      <c r="BS75" s="71"/>
      <c r="BT75" s="72"/>
      <c r="BU75" s="112"/>
      <c r="BW75" s="74">
        <f>COUNTIF(D75:BT75,"4")</f>
        <v>0</v>
      </c>
      <c r="BX75" s="106">
        <f>COUNTIF(D75:BT75,"3")</f>
        <v>0</v>
      </c>
      <c r="BY75" s="75">
        <f>COUNTIF(D75:BT75,"2")</f>
        <v>5</v>
      </c>
      <c r="BZ75" s="76">
        <f>COUNTIF(D75:BT75,"1")</f>
        <v>0</v>
      </c>
    </row>
    <row r="76" spans="1:78" ht="17.100000000000001" customHeight="1">
      <c r="A76" s="196"/>
      <c r="B76" s="252"/>
      <c r="C76" s="141" t="s">
        <v>502</v>
      </c>
      <c r="D76" s="132"/>
      <c r="E76" s="79"/>
      <c r="F76" s="79">
        <v>2</v>
      </c>
      <c r="G76" s="79"/>
      <c r="H76" s="79"/>
      <c r="I76" s="48"/>
      <c r="J76" s="79">
        <v>2</v>
      </c>
      <c r="K76" s="79"/>
      <c r="L76" s="79"/>
      <c r="M76" s="79">
        <v>2</v>
      </c>
      <c r="N76" s="131"/>
      <c r="O76" s="132"/>
      <c r="P76" s="48"/>
      <c r="Q76" s="79">
        <v>2</v>
      </c>
      <c r="R76" s="79"/>
      <c r="S76" s="79">
        <v>2</v>
      </c>
      <c r="T76" s="79"/>
      <c r="U76" s="80"/>
      <c r="V76" s="79"/>
      <c r="W76" s="80"/>
      <c r="X76" s="79"/>
      <c r="Y76" s="79"/>
      <c r="Z76" s="79"/>
      <c r="AA76" s="79"/>
      <c r="AB76" s="118"/>
      <c r="AC76" s="78"/>
      <c r="AD76" s="48"/>
      <c r="AE76" s="80"/>
      <c r="AF76" s="79"/>
      <c r="AG76" s="79"/>
      <c r="AH76" s="79"/>
      <c r="AI76" s="79"/>
      <c r="AJ76" s="79"/>
      <c r="AK76" s="48"/>
      <c r="AL76" s="79"/>
      <c r="AM76" s="79"/>
      <c r="AN76" s="79"/>
      <c r="AO76" s="79"/>
      <c r="AP76" s="79"/>
      <c r="AQ76" s="79"/>
      <c r="AR76" s="80"/>
      <c r="AS76" s="131"/>
      <c r="AT76" s="79"/>
      <c r="AU76" s="79"/>
      <c r="AV76" s="79"/>
      <c r="AW76" s="79"/>
      <c r="AX76" s="79"/>
      <c r="AY76" s="48"/>
      <c r="AZ76" s="79"/>
      <c r="BA76" s="79"/>
      <c r="BB76" s="79"/>
      <c r="BC76" s="79"/>
      <c r="BD76" s="79"/>
      <c r="BE76" s="79"/>
      <c r="BF76" s="48"/>
      <c r="BG76" s="79"/>
      <c r="BH76" s="79"/>
      <c r="BI76" s="79"/>
      <c r="BJ76" s="79"/>
      <c r="BK76" s="79"/>
      <c r="BL76" s="79"/>
      <c r="BM76" s="48"/>
      <c r="BN76" s="79"/>
      <c r="BO76" s="77"/>
      <c r="BP76" s="78"/>
      <c r="BQ76" s="79"/>
      <c r="BR76" s="78"/>
      <c r="BS76" s="79"/>
      <c r="BT76" s="48"/>
      <c r="BU76" s="113"/>
      <c r="BW76" s="81">
        <f>COUNTIF(D76:BT76,"4")</f>
        <v>0</v>
      </c>
      <c r="BX76" s="107">
        <f>COUNTIF(D76:BT76,"3")</f>
        <v>0</v>
      </c>
      <c r="BY76" s="82">
        <f>COUNTIF(D76:BT76,"2")</f>
        <v>5</v>
      </c>
      <c r="BZ76" s="83">
        <f>COUNTIF(D76:BT76,"1")</f>
        <v>0</v>
      </c>
    </row>
    <row r="77" spans="1:78" ht="17.100000000000001" customHeight="1">
      <c r="A77" s="197"/>
      <c r="B77" s="253"/>
      <c r="C77" s="188" t="s">
        <v>503</v>
      </c>
      <c r="D77" s="154"/>
      <c r="E77" s="85"/>
      <c r="F77" s="85"/>
      <c r="G77" s="85"/>
      <c r="H77" s="85"/>
      <c r="I77" s="86"/>
      <c r="J77" s="87"/>
      <c r="K77" s="87"/>
      <c r="L77" s="87"/>
      <c r="M77" s="87"/>
      <c r="N77" s="133"/>
      <c r="O77" s="134"/>
      <c r="P77" s="86"/>
      <c r="Q77" s="87"/>
      <c r="R77" s="87"/>
      <c r="S77" s="87"/>
      <c r="T77" s="87"/>
      <c r="U77" s="89"/>
      <c r="V77" s="87"/>
      <c r="W77" s="89"/>
      <c r="X77" s="87"/>
      <c r="Y77" s="87"/>
      <c r="Z77" s="87"/>
      <c r="AA77" s="87"/>
      <c r="AB77" s="102"/>
      <c r="AC77" s="90"/>
      <c r="AD77" s="86"/>
      <c r="AE77" s="89"/>
      <c r="AF77" s="87"/>
      <c r="AG77" s="87"/>
      <c r="AH77" s="87"/>
      <c r="AI77" s="87"/>
      <c r="AJ77" s="87"/>
      <c r="AK77" s="86"/>
      <c r="AL77" s="87"/>
      <c r="AM77" s="87"/>
      <c r="AN77" s="87"/>
      <c r="AO77" s="87"/>
      <c r="AP77" s="87"/>
      <c r="AQ77" s="87"/>
      <c r="AR77" s="89"/>
      <c r="AS77" s="133"/>
      <c r="AT77" s="87"/>
      <c r="AU77" s="87"/>
      <c r="AV77" s="87"/>
      <c r="AW77" s="87"/>
      <c r="AX77" s="87"/>
      <c r="AY77" s="86"/>
      <c r="AZ77" s="87"/>
      <c r="BA77" s="87"/>
      <c r="BB77" s="87"/>
      <c r="BC77" s="87"/>
      <c r="BD77" s="87"/>
      <c r="BE77" s="87"/>
      <c r="BF77" s="86"/>
      <c r="BG77" s="87"/>
      <c r="BH77" s="87"/>
      <c r="BI77" s="87"/>
      <c r="BJ77" s="87"/>
      <c r="BK77" s="87"/>
      <c r="BL77" s="87"/>
      <c r="BM77" s="86"/>
      <c r="BN77" s="87"/>
      <c r="BO77" s="88"/>
      <c r="BP77" s="90"/>
      <c r="BQ77" s="87"/>
      <c r="BR77" s="90"/>
      <c r="BS77" s="87"/>
      <c r="BT77" s="86"/>
      <c r="BU77" s="114"/>
      <c r="BW77" s="91">
        <f>COUNTIF(D77:BT77,"4")</f>
        <v>0</v>
      </c>
      <c r="BX77" s="108">
        <f>COUNTIF(D77:BT77,"3")</f>
        <v>0</v>
      </c>
      <c r="BY77" s="92">
        <f>COUNTIF(D77:BT77,"2")</f>
        <v>0</v>
      </c>
      <c r="BZ77" s="93">
        <f>COUNTIF(D77:BT77,"1")</f>
        <v>0</v>
      </c>
    </row>
    <row r="78" spans="1:78" ht="18.95" customHeight="1">
      <c r="B78" s="43" t="s">
        <v>527</v>
      </c>
      <c r="C78" s="42"/>
      <c r="D78" s="164">
        <f>COUNTIF(D6:D74,"2")</f>
        <v>0</v>
      </c>
      <c r="E78" s="164">
        <f>COUNTIF(E6:E74,"2")</f>
        <v>2</v>
      </c>
      <c r="F78" s="59">
        <f>COUNTIF(F6:F77,"2")</f>
        <v>8</v>
      </c>
      <c r="G78" s="59">
        <f>COUNTIF(G6:G77,"2")</f>
        <v>0</v>
      </c>
      <c r="H78" s="59">
        <f>COUNTIF(H6:H77,"2")</f>
        <v>0</v>
      </c>
      <c r="I78" s="62"/>
      <c r="J78" s="104">
        <f>COUNTIF(J6:J77,"2")</f>
        <v>10</v>
      </c>
      <c r="K78" s="104">
        <f>COUNTIF(K6:K77,"2")</f>
        <v>0</v>
      </c>
      <c r="L78" s="104">
        <f>COUNTIF(L6:L77,"2")</f>
        <v>0</v>
      </c>
      <c r="M78" s="104">
        <f>COUNTIF(M6:M77,"2")</f>
        <v>10</v>
      </c>
      <c r="N78" s="104">
        <f>COUNTIF(N6:N77,"2")</f>
        <v>0</v>
      </c>
      <c r="O78" s="104">
        <f>COUNTIF(O6:O77,"2")</f>
        <v>0</v>
      </c>
      <c r="P78" s="104">
        <f>COUNTIF(P6:P77,"2")</f>
        <v>0</v>
      </c>
      <c r="Q78" s="104">
        <f>COUNTIF(Q6:Q77,"2")</f>
        <v>10</v>
      </c>
      <c r="R78" s="104">
        <f>COUNTIF(R6:R77,"2")</f>
        <v>0</v>
      </c>
      <c r="S78" s="104">
        <f>COUNTIF(S6:S77,"2")</f>
        <v>15</v>
      </c>
      <c r="T78" s="104">
        <f>COUNTIF(T6:T77,"2")</f>
        <v>0</v>
      </c>
      <c r="U78" s="104">
        <f>COUNTIF(U6:U77,"2")</f>
        <v>0</v>
      </c>
      <c r="V78" s="104">
        <f>COUNTIF(V6:V77,"2")</f>
        <v>0</v>
      </c>
      <c r="W78" s="104">
        <f>COUNTIF(W6:W77,"2")</f>
        <v>0</v>
      </c>
      <c r="X78" s="104">
        <f>COUNTIF(X6:X77,"2")</f>
        <v>0</v>
      </c>
      <c r="Y78" s="104">
        <f>COUNTIF(Y6:Y77,"2")</f>
        <v>0</v>
      </c>
      <c r="Z78" s="104">
        <f>COUNTIF(Z6:Z77,"2")</f>
        <v>0</v>
      </c>
      <c r="AA78" s="104">
        <f>COUNTIF(AA6:AA77,"2")</f>
        <v>0</v>
      </c>
      <c r="AB78" s="104">
        <f>COUNTIF(AB6:AB77,"2")</f>
        <v>0</v>
      </c>
      <c r="AC78" s="104">
        <f>COUNTIF(AC6:AC77,"2")</f>
        <v>0</v>
      </c>
      <c r="AD78" s="100"/>
      <c r="AE78" s="100"/>
      <c r="AF78" s="104">
        <f>COUNTIF(AF6:AF77,"2")</f>
        <v>0</v>
      </c>
      <c r="AG78" s="104">
        <f>COUNTIF(AG6:AG77,"2")</f>
        <v>0</v>
      </c>
      <c r="AH78" s="104">
        <f>COUNTIF(AH6:AH77,"2")</f>
        <v>0</v>
      </c>
      <c r="AI78" s="104">
        <f>COUNTIF(AI6:AI77,"2")</f>
        <v>0</v>
      </c>
      <c r="AJ78" s="104">
        <f>COUNTIF(AJ6:AJ77,"2")</f>
        <v>0</v>
      </c>
      <c r="AK78" s="100"/>
      <c r="AL78" s="104">
        <f>COUNTIF(AL6:AL77,"2")</f>
        <v>0</v>
      </c>
      <c r="AM78" s="104">
        <f>COUNTIF(AM6:AM77,"2")</f>
        <v>0</v>
      </c>
      <c r="AN78" s="104">
        <f>COUNTIF(AN6:AN77,"2")</f>
        <v>0</v>
      </c>
      <c r="AO78" s="104">
        <f>COUNTIF(AO6:AO77,"2")</f>
        <v>0</v>
      </c>
      <c r="AP78" s="104">
        <f>COUNTIF(AP6:AP77,"2")</f>
        <v>0</v>
      </c>
      <c r="AQ78" s="104">
        <f>COUNTIF(AQ6:AQ77,"2")</f>
        <v>0</v>
      </c>
      <c r="AR78" s="100"/>
      <c r="AS78" s="104">
        <f>COUNTIF(AS6:AS77,"2")</f>
        <v>0</v>
      </c>
      <c r="AT78" s="104">
        <f>COUNTIF(AT6:AT77,"2")</f>
        <v>0</v>
      </c>
      <c r="AU78" s="104">
        <f>COUNTIF(AU6:AU77,"2")</f>
        <v>0</v>
      </c>
      <c r="AV78" s="104">
        <f>COUNTIF(AV6:AV77,"2")</f>
        <v>0</v>
      </c>
      <c r="AW78" s="104">
        <f>COUNTIF(AW6:AW77,"2")</f>
        <v>0</v>
      </c>
      <c r="AX78" s="104">
        <f>COUNTIF(AX6:AX77,"2")</f>
        <v>0</v>
      </c>
      <c r="AY78" s="100"/>
      <c r="AZ78" s="104">
        <f>COUNTIF(AZ6:AZ77,"2")</f>
        <v>0</v>
      </c>
      <c r="BA78" s="104">
        <f>COUNTIF(BA6:BA77,"2")</f>
        <v>0</v>
      </c>
      <c r="BB78" s="104">
        <f>COUNTIF(BB6:BB77,"2")</f>
        <v>0</v>
      </c>
      <c r="BC78" s="104">
        <f>COUNTIF(BC6:BC77,"2")</f>
        <v>0</v>
      </c>
      <c r="BD78" s="104">
        <f>COUNTIF(BD6:BD77,"2")</f>
        <v>0</v>
      </c>
      <c r="BE78" s="104">
        <f>COUNTIF(BE6:BE77,"2")</f>
        <v>0</v>
      </c>
      <c r="BF78" s="100"/>
      <c r="BG78" s="104">
        <f>COUNTIF(BG6:BG77,"2")</f>
        <v>0</v>
      </c>
      <c r="BH78" s="104">
        <f>COUNTIF(BH6:BH77,"2")</f>
        <v>0</v>
      </c>
      <c r="BI78" s="104">
        <f>COUNTIF(BI6:BI77,"2")</f>
        <v>0</v>
      </c>
      <c r="BJ78" s="104">
        <f>COUNTIF(BJ6:BJ77,"2")</f>
        <v>0</v>
      </c>
      <c r="BK78" s="104">
        <f>COUNTIF(BK6:BK77,"2")</f>
        <v>0</v>
      </c>
      <c r="BL78" s="104">
        <f>COUNTIF(BL6:BL77,"2")</f>
        <v>0</v>
      </c>
      <c r="BM78" s="100"/>
      <c r="BN78" s="104">
        <f>COUNTIF(BN6:BN77,"2")</f>
        <v>0</v>
      </c>
      <c r="BO78" s="104">
        <f>COUNTIF(BO6:BO77,"2")</f>
        <v>0</v>
      </c>
      <c r="BP78" s="104">
        <f>COUNTIF(BP6:BP77,"2")</f>
        <v>0</v>
      </c>
      <c r="BQ78" s="104">
        <f>COUNTIF(BQ6:BQ77,"2")</f>
        <v>0</v>
      </c>
      <c r="BR78" s="104">
        <f>COUNTIF(BR6:BR77,"2")</f>
        <v>0</v>
      </c>
      <c r="BS78" s="104">
        <f>COUNTIF(BS6:BS77,"2")</f>
        <v>0</v>
      </c>
      <c r="BT78" s="100"/>
    </row>
    <row r="79" spans="1:78" ht="18.95" customHeight="1">
      <c r="B79" s="37" t="s">
        <v>528</v>
      </c>
      <c r="C79" s="38"/>
      <c r="D79" s="165">
        <f>COUNTIF(D6:D74,"1")</f>
        <v>0</v>
      </c>
      <c r="E79" s="143">
        <f>COUNTIF(E6:E74,"1")</f>
        <v>0</v>
      </c>
      <c r="F79" s="143">
        <f>COUNTIF(F6:F77,"1")</f>
        <v>2</v>
      </c>
      <c r="G79" s="143">
        <f>COUNTIF(G6:G77,"1")</f>
        <v>0</v>
      </c>
      <c r="H79" s="143">
        <f>COUNTIF(H6:H77,"1")</f>
        <v>0</v>
      </c>
      <c r="I79" s="166"/>
      <c r="J79" s="142">
        <f>COUNTIF(J6:J77,"1")</f>
        <v>0</v>
      </c>
      <c r="K79" s="142">
        <f>COUNTIF(K6:K77,"1")</f>
        <v>0</v>
      </c>
      <c r="L79" s="142">
        <f>COUNTIF(L6:L77,"1")</f>
        <v>0</v>
      </c>
      <c r="M79" s="142">
        <f>COUNTIF(M6:M77,"1")</f>
        <v>2</v>
      </c>
      <c r="N79" s="142">
        <f>COUNTIF(N6:N77,"1")</f>
        <v>0</v>
      </c>
      <c r="O79" s="142">
        <f>COUNTIF(O6:O77,"1")</f>
        <v>0</v>
      </c>
      <c r="P79" s="142">
        <f>COUNTIF(P6:P77,"1")</f>
        <v>0</v>
      </c>
      <c r="Q79" s="142">
        <f>COUNTIF(Q6:Q77,"1")</f>
        <v>0</v>
      </c>
      <c r="R79" s="142">
        <f>COUNTIF(R6:R77,"1")</f>
        <v>0</v>
      </c>
      <c r="S79" s="142">
        <f>COUNTIF(S6:S77,"1")</f>
        <v>0</v>
      </c>
      <c r="T79" s="142">
        <f>COUNTIF(T6:T77,"1")</f>
        <v>0</v>
      </c>
      <c r="U79" s="142">
        <f>COUNTIF(U6:U77,"1")</f>
        <v>0</v>
      </c>
      <c r="V79" s="142">
        <f>COUNTIF(V6:V77,"1")</f>
        <v>0</v>
      </c>
      <c r="W79" s="142">
        <f>COUNTIF(W6:W77,"1")</f>
        <v>0</v>
      </c>
      <c r="X79" s="142">
        <f>COUNTIF(X6:X77,"1")</f>
        <v>0</v>
      </c>
      <c r="Y79" s="142">
        <f>COUNTIF(Y6:Y77,"1")</f>
        <v>0</v>
      </c>
      <c r="Z79" s="142">
        <f>COUNTIF(Z6:Z77,"1")</f>
        <v>0</v>
      </c>
      <c r="AA79" s="142">
        <f>COUNTIF(AA6:AA77,"1")</f>
        <v>0</v>
      </c>
      <c r="AB79" s="142">
        <f>COUNTIF(AB6:AB77,"1")</f>
        <v>0</v>
      </c>
      <c r="AC79" s="142">
        <f>COUNTIF(AC6:AC77,"1")</f>
        <v>0</v>
      </c>
      <c r="AD79" s="100"/>
      <c r="AE79" s="100"/>
      <c r="AF79" s="142">
        <f>COUNTIF(AF6:AF77,"1")</f>
        <v>0</v>
      </c>
      <c r="AG79" s="142">
        <f>COUNTIF(AG6:AG77,"1")</f>
        <v>0</v>
      </c>
      <c r="AH79" s="142">
        <f>COUNTIF(AH6:AH77,"1")</f>
        <v>0</v>
      </c>
      <c r="AI79" s="142">
        <f>COUNTIF(AI6:AI77,"1")</f>
        <v>0</v>
      </c>
      <c r="AJ79" s="142">
        <f>COUNTIF(AJ6:AJ77,"1")</f>
        <v>0</v>
      </c>
      <c r="AK79" s="100"/>
      <c r="AL79" s="142">
        <f>COUNTIF(AL6:AL77,"1")</f>
        <v>0</v>
      </c>
      <c r="AM79" s="142">
        <f>COUNTIF(AM6:AM77,"1")</f>
        <v>0</v>
      </c>
      <c r="AN79" s="142">
        <f>COUNTIF(AN6:AN77,"1")</f>
        <v>0</v>
      </c>
      <c r="AO79" s="142">
        <f>COUNTIF(AO6:AO77,"1")</f>
        <v>0</v>
      </c>
      <c r="AP79" s="142">
        <f>COUNTIF(AP6:AP77,"1")</f>
        <v>0</v>
      </c>
      <c r="AQ79" s="142">
        <f>COUNTIF(AQ6:AQ77,"1")</f>
        <v>0</v>
      </c>
      <c r="AR79" s="100"/>
      <c r="AS79" s="142">
        <f>COUNTIF(AS6:AS77,"1")</f>
        <v>0</v>
      </c>
      <c r="AT79" s="142">
        <f>COUNTIF(AT6:AT77,"1")</f>
        <v>0</v>
      </c>
      <c r="AU79" s="142">
        <f>COUNTIF(AU6:AU77,"1")</f>
        <v>0</v>
      </c>
      <c r="AV79" s="142">
        <f>COUNTIF(AV6:AV77,"1")</f>
        <v>0</v>
      </c>
      <c r="AW79" s="142">
        <f>COUNTIF(AW6:AW77,"1")</f>
        <v>0</v>
      </c>
      <c r="AX79" s="142">
        <f>COUNTIF(AX6:AX77,"1")</f>
        <v>0</v>
      </c>
      <c r="AY79" s="100"/>
      <c r="AZ79" s="142">
        <f>COUNTIF(AZ6:AZ77,"1")</f>
        <v>0</v>
      </c>
      <c r="BA79" s="142">
        <f>COUNTIF(BA6:BA77,"1")</f>
        <v>0</v>
      </c>
      <c r="BB79" s="142">
        <f>COUNTIF(BB6:BB77,"1")</f>
        <v>0</v>
      </c>
      <c r="BC79" s="142">
        <f>COUNTIF(BC6:BC77,"1")</f>
        <v>0</v>
      </c>
      <c r="BD79" s="142">
        <f>COUNTIF(BD6:BD77,"1")</f>
        <v>0</v>
      </c>
      <c r="BE79" s="142">
        <f>COUNTIF(BE6:BE77,"1")</f>
        <v>0</v>
      </c>
      <c r="BF79" s="100"/>
      <c r="BG79" s="142">
        <f>COUNTIF(BG6:BG77,"1")</f>
        <v>0</v>
      </c>
      <c r="BH79" s="142">
        <f>COUNTIF(BH6:BH77,"1")</f>
        <v>0</v>
      </c>
      <c r="BI79" s="142">
        <f>COUNTIF(BI6:BI77,"1")</f>
        <v>0</v>
      </c>
      <c r="BJ79" s="142">
        <f>COUNTIF(BJ6:BJ77,"1")</f>
        <v>0</v>
      </c>
      <c r="BK79" s="142">
        <f>COUNTIF(BK6:BK77,"1")</f>
        <v>0</v>
      </c>
      <c r="BL79" s="142">
        <f>COUNTIF(BL6:BL77,"1")</f>
        <v>0</v>
      </c>
      <c r="BM79" s="100"/>
      <c r="BN79" s="142">
        <f>COUNTIF(BN6:BN77,"1")</f>
        <v>0</v>
      </c>
      <c r="BO79" s="142">
        <f>COUNTIF(BO6:BO77,"1")</f>
        <v>0</v>
      </c>
      <c r="BP79" s="142">
        <f>COUNTIF(BP6:BP77,"1")</f>
        <v>0</v>
      </c>
      <c r="BQ79" s="142">
        <f>COUNTIF(BQ6:BQ77,"1")</f>
        <v>0</v>
      </c>
      <c r="BR79" s="142">
        <f>COUNTIF(BR6:BR77,"1")</f>
        <v>0</v>
      </c>
      <c r="BS79" s="142">
        <f>COUNTIF(BS6:BS77,"1")</f>
        <v>0</v>
      </c>
      <c r="BT79" s="100"/>
    </row>
    <row r="80" spans="1:78" ht="5.0999999999999996" customHeight="1">
      <c r="B80" s="34"/>
      <c r="C80" s="34"/>
      <c r="D80" s="60"/>
      <c r="E80" s="60"/>
      <c r="F80" s="60"/>
      <c r="G80" s="60"/>
      <c r="H80" s="60"/>
      <c r="I80" s="60"/>
      <c r="J80" s="35"/>
      <c r="K80" s="60"/>
      <c r="L80" s="60"/>
      <c r="M80" s="60"/>
      <c r="N80" s="60"/>
      <c r="O80" s="60"/>
      <c r="P80" s="60"/>
      <c r="Q80" s="35"/>
      <c r="R80" s="60"/>
      <c r="S80" s="60"/>
      <c r="T80" s="60"/>
      <c r="U80" s="60"/>
      <c r="V80" s="60"/>
      <c r="W80" s="60"/>
      <c r="X80" s="60"/>
      <c r="Y80" s="60"/>
      <c r="Z80" s="60"/>
      <c r="AA80" s="60"/>
      <c r="AB80" s="60"/>
      <c r="AC80" s="60"/>
      <c r="AD80" s="60"/>
      <c r="AE80" s="60"/>
      <c r="AF80" s="60"/>
      <c r="AG80" s="60"/>
      <c r="AH80" s="60"/>
      <c r="AI80" s="60"/>
      <c r="AJ80" s="60"/>
      <c r="AK80" s="60"/>
      <c r="AL80" s="60"/>
      <c r="AM80" s="60"/>
      <c r="AN80" s="60"/>
      <c r="AO80" s="60"/>
      <c r="AP80" s="60"/>
      <c r="AQ80" s="60"/>
      <c r="AR80" s="60"/>
      <c r="AS80" s="60"/>
      <c r="AT80" s="60"/>
      <c r="AU80" s="60"/>
      <c r="AV80" s="60"/>
      <c r="AW80" s="60"/>
      <c r="AX80" s="60"/>
      <c r="AY80" s="60"/>
      <c r="AZ80" s="60"/>
      <c r="BA80" s="60"/>
      <c r="BB80" s="60"/>
      <c r="BC80" s="60"/>
      <c r="BD80" s="60"/>
      <c r="BE80" s="60"/>
      <c r="BF80" s="60"/>
      <c r="BG80" s="60"/>
      <c r="BH80" s="60"/>
      <c r="BI80" s="60"/>
      <c r="BJ80" s="60"/>
      <c r="BK80" s="60"/>
      <c r="BL80" s="60"/>
      <c r="BM80" s="60"/>
      <c r="BN80" s="60"/>
      <c r="BO80" s="60"/>
      <c r="BP80" s="60"/>
      <c r="BQ80" s="60"/>
      <c r="BR80" s="60"/>
      <c r="BS80" s="60"/>
      <c r="BT80" s="60"/>
    </row>
    <row r="81" spans="2:72" ht="18.95" customHeight="1">
      <c r="B81" s="39" t="s">
        <v>529</v>
      </c>
      <c r="C81" s="40"/>
      <c r="D81" s="167"/>
      <c r="E81" s="144"/>
      <c r="F81" s="144" t="s">
        <v>530</v>
      </c>
      <c r="G81" s="144"/>
      <c r="H81" s="144"/>
      <c r="I81" s="168"/>
      <c r="J81" s="144" t="s">
        <v>530</v>
      </c>
      <c r="K81" s="144"/>
      <c r="L81" s="144"/>
      <c r="M81" s="144" t="s">
        <v>530</v>
      </c>
      <c r="N81" s="169"/>
      <c r="O81" s="105"/>
      <c r="P81" s="145"/>
      <c r="Q81" s="144"/>
      <c r="R81" s="144"/>
      <c r="S81" s="144" t="s">
        <v>530</v>
      </c>
      <c r="T81" s="144"/>
      <c r="U81" s="168"/>
      <c r="V81" s="144"/>
      <c r="W81" s="168"/>
      <c r="X81" s="144"/>
      <c r="Y81" s="144"/>
      <c r="Z81" s="144"/>
      <c r="AA81" s="144"/>
      <c r="AB81" s="170"/>
      <c r="AC81" s="171"/>
      <c r="AD81" s="172"/>
      <c r="AE81" s="168"/>
      <c r="AF81" s="144"/>
      <c r="AG81" s="144"/>
      <c r="AH81" s="144"/>
      <c r="AI81" s="144"/>
      <c r="AJ81" s="144"/>
      <c r="AK81" s="168"/>
      <c r="AL81" s="144"/>
      <c r="AM81" s="144"/>
      <c r="AN81" s="144"/>
      <c r="AO81" s="144"/>
      <c r="AP81" s="144"/>
      <c r="AQ81" s="144"/>
      <c r="AR81" s="173"/>
      <c r="AS81" s="174"/>
      <c r="AT81" s="167"/>
      <c r="AU81" s="144"/>
      <c r="AV81" s="144"/>
      <c r="AW81" s="144"/>
      <c r="AX81" s="144"/>
      <c r="AY81" s="168"/>
      <c r="AZ81" s="144"/>
      <c r="BA81" s="144"/>
      <c r="BB81" s="144"/>
      <c r="BC81" s="144"/>
      <c r="BD81" s="144"/>
      <c r="BE81" s="144"/>
      <c r="BF81" s="168"/>
      <c r="BG81" s="144"/>
      <c r="BH81" s="175"/>
      <c r="BI81" s="176"/>
      <c r="BJ81" s="144"/>
      <c r="BK81" s="144"/>
      <c r="BL81" s="144"/>
      <c r="BM81" s="168"/>
      <c r="BN81" s="144"/>
      <c r="BO81" s="144"/>
      <c r="BP81" s="144"/>
      <c r="BQ81" s="144"/>
      <c r="BR81" s="144"/>
      <c r="BS81" s="144"/>
      <c r="BT81" s="177"/>
    </row>
    <row r="82" spans="2:72" ht="18.95" customHeight="1" thickBot="1">
      <c r="B82" s="41" t="s">
        <v>531</v>
      </c>
      <c r="C82" s="42"/>
      <c r="D82" s="178"/>
      <c r="E82" s="179"/>
      <c r="F82" s="179"/>
      <c r="G82" s="179"/>
      <c r="H82" s="179"/>
      <c r="I82" s="146"/>
      <c r="J82" s="179"/>
      <c r="K82" s="179"/>
      <c r="L82" s="179"/>
      <c r="M82" s="179"/>
      <c r="N82" s="180"/>
      <c r="O82" s="120"/>
      <c r="P82" s="146"/>
      <c r="Q82" s="179"/>
      <c r="R82" s="179"/>
      <c r="S82" s="179"/>
      <c r="T82" s="179"/>
      <c r="U82" s="146"/>
      <c r="V82" s="179"/>
      <c r="W82" s="146"/>
      <c r="X82" s="179"/>
      <c r="Y82" s="179"/>
      <c r="Z82" s="179"/>
      <c r="AA82" s="179"/>
      <c r="AB82" s="179"/>
      <c r="AC82" s="181"/>
      <c r="AD82" s="182"/>
      <c r="AE82" s="146"/>
      <c r="AF82" s="179"/>
      <c r="AG82" s="179"/>
      <c r="AH82" s="179"/>
      <c r="AI82" s="179"/>
      <c r="AJ82" s="179"/>
      <c r="AK82" s="146"/>
      <c r="AL82" s="179"/>
      <c r="AM82" s="179"/>
      <c r="AN82" s="179"/>
      <c r="AO82" s="179"/>
      <c r="AP82" s="179"/>
      <c r="AQ82" s="179"/>
      <c r="AR82" s="146"/>
      <c r="AS82" s="183"/>
      <c r="AT82" s="178"/>
      <c r="AU82" s="179"/>
      <c r="AV82" s="179"/>
      <c r="AW82" s="179"/>
      <c r="AX82" s="179"/>
      <c r="AY82" s="146"/>
      <c r="AZ82" s="179"/>
      <c r="BA82" s="179"/>
      <c r="BB82" s="179"/>
      <c r="BC82" s="179"/>
      <c r="BD82" s="179"/>
      <c r="BE82" s="179"/>
      <c r="BF82" s="146"/>
      <c r="BG82" s="179"/>
      <c r="BH82" s="184"/>
      <c r="BI82" s="185"/>
      <c r="BJ82" s="179"/>
      <c r="BK82" s="179"/>
      <c r="BL82" s="179"/>
      <c r="BM82" s="146"/>
      <c r="BN82" s="179"/>
      <c r="BO82" s="179"/>
      <c r="BP82" s="185"/>
      <c r="BQ82" s="185"/>
      <c r="BR82" s="179"/>
      <c r="BS82" s="179"/>
      <c r="BT82" s="147"/>
    </row>
    <row r="83" spans="2:72" ht="18.95" customHeight="1">
      <c r="B83" s="41" t="s">
        <v>532</v>
      </c>
      <c r="C83" s="42"/>
      <c r="D83" s="231">
        <f>COUNTIF(D81:N81,"Si")</f>
        <v>3</v>
      </c>
      <c r="E83" s="232"/>
      <c r="F83" s="232"/>
      <c r="G83" s="232"/>
      <c r="H83" s="232"/>
      <c r="I83" s="232"/>
      <c r="J83" s="232"/>
      <c r="K83" s="232"/>
      <c r="L83" s="232"/>
      <c r="M83" s="232"/>
      <c r="N83" s="233"/>
      <c r="O83" s="231">
        <f>COUNTIF(O81:AS81,"Si")</f>
        <v>1</v>
      </c>
      <c r="P83" s="232"/>
      <c r="Q83" s="232"/>
      <c r="R83" s="232"/>
      <c r="S83" s="232"/>
      <c r="T83" s="232"/>
      <c r="U83" s="232"/>
      <c r="V83" s="232"/>
      <c r="W83" s="232"/>
      <c r="X83" s="232"/>
      <c r="Y83" s="232"/>
      <c r="Z83" s="232"/>
      <c r="AA83" s="232"/>
      <c r="AB83" s="232"/>
      <c r="AC83" s="232"/>
      <c r="AD83" s="232"/>
      <c r="AE83" s="232"/>
      <c r="AF83" s="232"/>
      <c r="AG83" s="232"/>
      <c r="AH83" s="232"/>
      <c r="AI83" s="232"/>
      <c r="AJ83" s="232"/>
      <c r="AK83" s="232"/>
      <c r="AL83" s="232"/>
      <c r="AM83" s="232"/>
      <c r="AN83" s="232"/>
      <c r="AO83" s="232"/>
      <c r="AP83" s="232"/>
      <c r="AQ83" s="232"/>
      <c r="AR83" s="232"/>
      <c r="AS83" s="233"/>
      <c r="AT83" s="246">
        <f>COUNTIF(AT81:BT81,"Si")</f>
        <v>0</v>
      </c>
      <c r="AU83" s="247"/>
      <c r="AV83" s="247"/>
      <c r="AW83" s="247"/>
      <c r="AX83" s="247"/>
      <c r="AY83" s="247"/>
      <c r="AZ83" s="247"/>
      <c r="BA83" s="247"/>
      <c r="BB83" s="247"/>
      <c r="BC83" s="247"/>
      <c r="BD83" s="247"/>
      <c r="BE83" s="247"/>
      <c r="BF83" s="247"/>
      <c r="BG83" s="247"/>
      <c r="BH83" s="247"/>
      <c r="BI83" s="247"/>
      <c r="BJ83" s="247"/>
      <c r="BK83" s="247"/>
      <c r="BL83" s="247"/>
      <c r="BM83" s="247"/>
      <c r="BN83" s="247"/>
      <c r="BO83" s="247"/>
      <c r="BP83" s="247"/>
      <c r="BQ83" s="247"/>
      <c r="BR83" s="247"/>
      <c r="BS83" s="247"/>
      <c r="BT83" s="248"/>
    </row>
    <row r="84" spans="2:72" ht="18.95" customHeight="1" thickBot="1">
      <c r="B84" s="37" t="s">
        <v>533</v>
      </c>
      <c r="C84" s="38"/>
      <c r="D84" s="243">
        <f>COUNTIF(D81:N81,"No")</f>
        <v>0</v>
      </c>
      <c r="E84" s="244"/>
      <c r="F84" s="244"/>
      <c r="G84" s="244"/>
      <c r="H84" s="244"/>
      <c r="I84" s="244"/>
      <c r="J84" s="244"/>
      <c r="K84" s="244"/>
      <c r="L84" s="244"/>
      <c r="M84" s="244"/>
      <c r="N84" s="245"/>
      <c r="O84" s="243">
        <f>COUNTIF(O81:AS81,"No")</f>
        <v>0</v>
      </c>
      <c r="P84" s="244"/>
      <c r="Q84" s="244"/>
      <c r="R84" s="244"/>
      <c r="S84" s="244"/>
      <c r="T84" s="244"/>
      <c r="U84" s="244"/>
      <c r="V84" s="244"/>
      <c r="W84" s="244"/>
      <c r="X84" s="244"/>
      <c r="Y84" s="244"/>
      <c r="Z84" s="244"/>
      <c r="AA84" s="244"/>
      <c r="AB84" s="244"/>
      <c r="AC84" s="244"/>
      <c r="AD84" s="244"/>
      <c r="AE84" s="244"/>
      <c r="AF84" s="244"/>
      <c r="AG84" s="244"/>
      <c r="AH84" s="244"/>
      <c r="AI84" s="244"/>
      <c r="AJ84" s="244"/>
      <c r="AK84" s="244"/>
      <c r="AL84" s="244"/>
      <c r="AM84" s="244"/>
      <c r="AN84" s="244"/>
      <c r="AO84" s="244"/>
      <c r="AP84" s="244"/>
      <c r="AQ84" s="244"/>
      <c r="AR84" s="244"/>
      <c r="AS84" s="245"/>
      <c r="AT84" s="243">
        <f>COUNTIF(AT81:BT81,"No")</f>
        <v>0</v>
      </c>
      <c r="AU84" s="244"/>
      <c r="AV84" s="244"/>
      <c r="AW84" s="244"/>
      <c r="AX84" s="244"/>
      <c r="AY84" s="244"/>
      <c r="AZ84" s="244"/>
      <c r="BA84" s="244"/>
      <c r="BB84" s="244"/>
      <c r="BC84" s="244"/>
      <c r="BD84" s="244"/>
      <c r="BE84" s="244"/>
      <c r="BF84" s="244"/>
      <c r="BG84" s="244"/>
      <c r="BH84" s="244"/>
      <c r="BI84" s="244"/>
      <c r="BJ84" s="244"/>
      <c r="BK84" s="244"/>
      <c r="BL84" s="244"/>
      <c r="BM84" s="244"/>
      <c r="BN84" s="244"/>
      <c r="BO84" s="244"/>
      <c r="BP84" s="244"/>
      <c r="BQ84" s="244"/>
      <c r="BR84" s="244"/>
      <c r="BS84" s="244"/>
      <c r="BT84" s="245"/>
    </row>
    <row r="85" spans="2:72" ht="15.75" customHeight="1">
      <c r="B85" s="32"/>
      <c r="C85" s="32"/>
      <c r="D85" s="33"/>
      <c r="E85" s="33"/>
      <c r="F85" s="33"/>
      <c r="G85" s="33"/>
      <c r="H85" s="33"/>
      <c r="I85" s="33"/>
      <c r="J85" s="33"/>
      <c r="K85" s="33"/>
      <c r="L85" s="33"/>
      <c r="M85" s="33"/>
      <c r="N85" s="33"/>
      <c r="O85" s="33"/>
      <c r="P85" s="33"/>
      <c r="Q85" s="33"/>
      <c r="R85" s="33"/>
      <c r="S85" s="33"/>
      <c r="T85" s="33"/>
      <c r="U85" s="33"/>
      <c r="V85" s="33"/>
      <c r="W85" s="33"/>
      <c r="X85" s="33"/>
      <c r="Y85" s="33"/>
      <c r="Z85" s="33"/>
      <c r="AA85" s="33"/>
      <c r="AB85" s="33"/>
      <c r="AC85" s="33"/>
      <c r="AD85" s="33"/>
      <c r="AE85" s="33"/>
      <c r="AF85" s="33"/>
      <c r="AG85" s="33"/>
      <c r="AH85" s="33"/>
      <c r="AI85" s="33"/>
      <c r="AJ85" s="33"/>
      <c r="AK85" s="33"/>
      <c r="AL85" s="33"/>
      <c r="AM85" s="33"/>
      <c r="AN85" s="33"/>
      <c r="AO85" s="33"/>
      <c r="AP85" s="33"/>
      <c r="AQ85" s="33"/>
      <c r="AR85" s="33"/>
      <c r="AS85" s="33"/>
      <c r="AT85" s="33"/>
      <c r="AU85" s="33"/>
      <c r="AV85" s="33"/>
      <c r="AW85" s="33"/>
      <c r="AX85" s="33"/>
      <c r="AY85" s="33"/>
      <c r="AZ85" s="33"/>
      <c r="BA85" s="33"/>
      <c r="BB85" s="33"/>
      <c r="BC85" s="33"/>
      <c r="BD85" s="33"/>
      <c r="BE85" s="33"/>
      <c r="BF85" s="33"/>
      <c r="BG85" s="33"/>
      <c r="BH85" s="33"/>
      <c r="BI85" s="33"/>
      <c r="BJ85" s="33"/>
      <c r="BK85" s="33"/>
      <c r="BL85" s="33"/>
      <c r="BM85" s="33"/>
      <c r="BN85" s="33"/>
      <c r="BO85" s="33"/>
      <c r="BP85" s="33"/>
      <c r="BQ85" s="33"/>
      <c r="BR85" s="33"/>
      <c r="BS85" s="33"/>
      <c r="BT85" s="33"/>
    </row>
    <row r="86" spans="2:72" ht="15.75" customHeight="1">
      <c r="B86" s="53"/>
      <c r="C86" s="36"/>
      <c r="D86" s="44">
        <v>1</v>
      </c>
      <c r="E86" s="45" t="s">
        <v>534</v>
      </c>
      <c r="F86" s="45"/>
      <c r="G86" s="45"/>
      <c r="H86" s="45"/>
      <c r="I86" s="45"/>
      <c r="J86" s="45"/>
      <c r="K86" s="45"/>
      <c r="L86" s="45"/>
      <c r="M86" s="45"/>
      <c r="N86" s="45"/>
      <c r="O86" s="45"/>
      <c r="P86" s="45"/>
      <c r="Q86" s="45"/>
      <c r="R86" s="45"/>
      <c r="S86" s="45"/>
      <c r="T86" s="45"/>
      <c r="U86" s="45"/>
      <c r="V86" s="33"/>
      <c r="W86" s="33"/>
      <c r="X86" s="33"/>
      <c r="Y86" s="33"/>
      <c r="Z86" s="33"/>
      <c r="AA86" s="33"/>
      <c r="AB86" s="33"/>
      <c r="AC86" s="33"/>
      <c r="AD86" s="33"/>
      <c r="AE86" s="33"/>
      <c r="AF86" s="33"/>
      <c r="AG86" s="33"/>
      <c r="AH86" s="33"/>
      <c r="AI86" s="33"/>
      <c r="AJ86" s="33"/>
      <c r="AK86" s="33"/>
      <c r="AL86" s="33"/>
      <c r="AM86" s="33"/>
      <c r="AN86" s="33"/>
      <c r="AO86" s="33"/>
      <c r="AP86" s="33"/>
      <c r="AQ86" s="33"/>
      <c r="AR86" s="33"/>
      <c r="AS86" s="33"/>
      <c r="AT86" s="33"/>
      <c r="AU86" s="33"/>
      <c r="AV86" s="33"/>
      <c r="AW86" s="33"/>
      <c r="AX86" s="33"/>
      <c r="AY86" s="33"/>
      <c r="AZ86" s="33"/>
      <c r="BA86" s="33"/>
      <c r="BB86" s="33"/>
      <c r="BC86" s="33"/>
      <c r="BD86" s="33"/>
      <c r="BE86" s="33"/>
      <c r="BF86" s="33"/>
      <c r="BG86" s="33"/>
      <c r="BH86" s="33"/>
      <c r="BI86" s="33"/>
      <c r="BJ86" s="33"/>
      <c r="BK86" s="33"/>
      <c r="BL86" s="33"/>
      <c r="BM86" s="33"/>
      <c r="BN86" s="33"/>
      <c r="BO86" s="33"/>
      <c r="BP86" s="33"/>
      <c r="BQ86" s="33"/>
      <c r="BR86" s="33"/>
      <c r="BS86" s="33"/>
      <c r="BT86" s="33"/>
    </row>
    <row r="87" spans="2:72" ht="15.75" customHeight="1">
      <c r="B87" s="53"/>
      <c r="C87" s="36"/>
      <c r="D87" s="44">
        <v>2</v>
      </c>
      <c r="E87" s="45" t="s">
        <v>535</v>
      </c>
      <c r="F87" s="45"/>
      <c r="G87" s="45"/>
      <c r="H87" s="45"/>
      <c r="I87" s="45"/>
      <c r="J87" s="45"/>
      <c r="K87" s="45"/>
      <c r="L87" s="45"/>
      <c r="M87" s="45"/>
      <c r="N87" s="45"/>
      <c r="O87" s="45"/>
      <c r="P87" s="45"/>
      <c r="Q87" s="45"/>
      <c r="R87" s="45"/>
      <c r="S87" s="45"/>
      <c r="T87" s="45"/>
      <c r="U87" s="45"/>
      <c r="V87" s="33"/>
      <c r="W87" s="33"/>
      <c r="X87" s="33"/>
      <c r="Y87" s="33"/>
      <c r="Z87" s="33"/>
      <c r="AA87" s="33"/>
      <c r="AB87" s="33"/>
      <c r="AC87" s="33"/>
      <c r="AD87" s="33"/>
      <c r="AE87" s="33"/>
      <c r="AF87" s="33"/>
      <c r="AG87" s="33"/>
      <c r="AH87" s="33"/>
      <c r="AI87" s="33"/>
      <c r="AJ87" s="33"/>
      <c r="AK87" s="33"/>
      <c r="AL87" s="33"/>
      <c r="AM87" s="33"/>
      <c r="AN87" s="33"/>
      <c r="AO87" s="33"/>
      <c r="AP87" s="33"/>
      <c r="AQ87" s="33"/>
      <c r="AR87" s="33"/>
      <c r="AS87" s="33"/>
      <c r="AT87" s="33"/>
      <c r="AU87" s="33"/>
      <c r="AV87" s="33"/>
      <c r="AW87" s="33"/>
      <c r="AX87" s="33"/>
      <c r="AY87" s="33"/>
      <c r="AZ87" s="33"/>
      <c r="BA87" s="33"/>
      <c r="BB87" s="33"/>
      <c r="BC87" s="33"/>
      <c r="BD87" s="33"/>
      <c r="BE87" s="33"/>
      <c r="BF87" s="33"/>
      <c r="BG87" s="33"/>
      <c r="BH87" s="33"/>
      <c r="BI87" s="33"/>
      <c r="BJ87" s="33"/>
      <c r="BK87" s="33"/>
      <c r="BL87" s="33"/>
      <c r="BM87" s="33"/>
      <c r="BN87" s="33"/>
      <c r="BO87" s="33"/>
      <c r="BP87" s="33"/>
      <c r="BQ87" s="33"/>
      <c r="BR87" s="33"/>
      <c r="BS87" s="33"/>
      <c r="BT87" s="33"/>
    </row>
    <row r="88" spans="2:72" ht="15.75" customHeight="1">
      <c r="B88" s="49"/>
      <c r="C88" s="36"/>
      <c r="D88" s="44">
        <v>3</v>
      </c>
      <c r="E88" s="45" t="s">
        <v>536</v>
      </c>
      <c r="F88" s="45"/>
      <c r="G88" s="45"/>
      <c r="H88" s="45"/>
      <c r="I88" s="45"/>
      <c r="J88" s="45"/>
      <c r="K88" s="45"/>
      <c r="L88" s="45"/>
      <c r="M88" s="45"/>
      <c r="N88" s="45"/>
      <c r="O88" s="45"/>
      <c r="P88" s="45"/>
      <c r="Q88" s="45"/>
      <c r="R88" s="45"/>
      <c r="S88" s="45"/>
      <c r="T88" s="45"/>
      <c r="U88" s="45"/>
      <c r="V88" s="33"/>
      <c r="W88" s="33"/>
      <c r="X88" s="33"/>
      <c r="Y88" s="33"/>
      <c r="Z88" s="33"/>
      <c r="AA88" s="33"/>
      <c r="AB88" s="33"/>
      <c r="AC88" s="33"/>
      <c r="AD88" s="33"/>
      <c r="AE88" s="33"/>
      <c r="AF88" s="33"/>
      <c r="AG88" s="33"/>
      <c r="AH88" s="33"/>
      <c r="AI88" s="33"/>
      <c r="AJ88" s="33"/>
      <c r="AK88" s="33"/>
      <c r="AL88" s="33"/>
      <c r="AM88" s="33"/>
      <c r="AN88" s="33"/>
      <c r="AO88" s="33"/>
      <c r="AP88" s="33"/>
      <c r="AQ88" s="33"/>
      <c r="AR88" s="33"/>
      <c r="AS88" s="33"/>
      <c r="AT88" s="33"/>
      <c r="AU88" s="33"/>
      <c r="AV88" s="33"/>
      <c r="AW88" s="33"/>
      <c r="AX88" s="33"/>
      <c r="AY88" s="33"/>
      <c r="AZ88" s="33"/>
      <c r="BA88" s="33"/>
      <c r="BB88" s="33"/>
      <c r="BC88" s="33"/>
      <c r="BD88" s="33"/>
      <c r="BE88" s="33"/>
      <c r="BF88" s="33"/>
      <c r="BG88" s="33"/>
      <c r="BH88" s="33"/>
      <c r="BI88" s="33"/>
      <c r="BJ88" s="33"/>
      <c r="BK88" s="33"/>
      <c r="BL88" s="33"/>
      <c r="BM88" s="33"/>
      <c r="BN88" s="33"/>
      <c r="BO88" s="33"/>
      <c r="BP88" s="33"/>
      <c r="BQ88" s="33"/>
      <c r="BR88" s="33"/>
      <c r="BS88" s="33"/>
      <c r="BT88" s="33"/>
    </row>
    <row r="89" spans="2:72" ht="15.75" customHeight="1">
      <c r="B89" s="49"/>
      <c r="C89" s="36"/>
      <c r="D89" s="44">
        <v>4</v>
      </c>
      <c r="E89" s="45" t="s">
        <v>537</v>
      </c>
      <c r="F89" s="45"/>
      <c r="G89" s="45"/>
      <c r="H89" s="45"/>
      <c r="I89" s="45"/>
      <c r="J89" s="45"/>
      <c r="K89" s="45"/>
      <c r="L89" s="45"/>
      <c r="M89" s="45"/>
      <c r="N89" s="45"/>
      <c r="O89" s="45"/>
      <c r="P89" s="45"/>
      <c r="Q89" s="45"/>
      <c r="R89" s="45"/>
      <c r="S89" s="45"/>
      <c r="T89" s="45"/>
      <c r="U89" s="45"/>
      <c r="V89" s="33"/>
      <c r="W89" s="33"/>
      <c r="X89" s="33"/>
      <c r="Y89" s="33"/>
      <c r="Z89" s="33"/>
      <c r="AA89" s="33"/>
      <c r="AB89" s="33"/>
      <c r="AC89" s="33"/>
      <c r="AD89" s="33"/>
      <c r="AE89" s="33"/>
      <c r="AF89" s="33"/>
      <c r="AG89" s="33"/>
      <c r="AH89" s="33"/>
      <c r="AI89" s="33"/>
      <c r="AJ89" s="33"/>
      <c r="AK89" s="33"/>
      <c r="AL89" s="33"/>
      <c r="AM89" s="33"/>
      <c r="AN89" s="33"/>
      <c r="AO89" s="33"/>
      <c r="AP89" s="33"/>
      <c r="AQ89" s="33"/>
      <c r="AR89" s="33"/>
      <c r="AS89" s="33"/>
      <c r="AT89" s="33"/>
      <c r="AU89" s="33"/>
      <c r="AV89" s="33"/>
      <c r="AW89" s="33"/>
      <c r="AX89" s="33"/>
      <c r="AY89" s="33"/>
      <c r="AZ89" s="33"/>
      <c r="BA89" s="33"/>
      <c r="BB89" s="33"/>
      <c r="BC89" s="33"/>
      <c r="BD89" s="33"/>
      <c r="BE89" s="33"/>
      <c r="BF89" s="33"/>
      <c r="BG89" s="33"/>
      <c r="BH89" s="33"/>
      <c r="BI89" s="33"/>
      <c r="BJ89" s="33"/>
      <c r="BK89" s="33"/>
      <c r="BL89" s="33"/>
      <c r="BM89" s="33"/>
      <c r="BN89" s="33"/>
      <c r="BO89" s="33"/>
      <c r="BP89" s="33"/>
      <c r="BQ89" s="33"/>
      <c r="BR89" s="33"/>
      <c r="BS89" s="33"/>
      <c r="BT89" s="33"/>
    </row>
    <row r="90" spans="2:72" ht="15.75" customHeight="1">
      <c r="B90" s="49"/>
      <c r="C90" s="36"/>
      <c r="D90" s="46">
        <v>5</v>
      </c>
      <c r="E90" s="45" t="s">
        <v>538</v>
      </c>
      <c r="F90" s="45"/>
      <c r="G90" s="47"/>
      <c r="H90" s="45"/>
      <c r="I90" s="47"/>
      <c r="J90" s="47"/>
      <c r="K90" s="45"/>
      <c r="L90" s="45"/>
      <c r="M90" s="47"/>
      <c r="N90" s="45"/>
      <c r="O90" s="47"/>
      <c r="P90" s="47"/>
      <c r="Q90" s="47"/>
      <c r="R90" s="47"/>
      <c r="S90" s="47"/>
      <c r="T90" s="47"/>
      <c r="U90" s="47"/>
      <c r="V90" s="33"/>
      <c r="W90" s="33"/>
      <c r="X90" s="33"/>
      <c r="Y90" s="33"/>
      <c r="Z90" s="33"/>
      <c r="AA90" s="33"/>
      <c r="AB90" s="33"/>
      <c r="AC90" s="33"/>
      <c r="AD90" s="33"/>
      <c r="AE90" s="33"/>
      <c r="AF90" s="33"/>
      <c r="AG90" s="33"/>
      <c r="AH90" s="33"/>
      <c r="AI90" s="33"/>
      <c r="AJ90" s="33"/>
      <c r="AK90" s="33"/>
      <c r="AL90" s="33"/>
      <c r="AM90" s="33"/>
      <c r="AN90" s="33"/>
      <c r="AO90" s="33"/>
      <c r="AP90" s="33"/>
      <c r="AQ90" s="33"/>
      <c r="AR90" s="33"/>
      <c r="AS90" s="33"/>
      <c r="AT90" s="33"/>
      <c r="AU90" s="33"/>
      <c r="AV90" s="33"/>
      <c r="AW90" s="33"/>
      <c r="AX90" s="33"/>
      <c r="AY90" s="33"/>
      <c r="AZ90" s="33"/>
      <c r="BA90" s="33"/>
      <c r="BB90" s="33"/>
      <c r="BC90" s="33"/>
      <c r="BD90" s="33"/>
      <c r="BE90" s="33"/>
      <c r="BF90" s="33"/>
      <c r="BG90" s="33"/>
      <c r="BH90" s="33"/>
      <c r="BI90" s="33"/>
      <c r="BJ90" s="33"/>
      <c r="BK90" s="33"/>
      <c r="BL90" s="33"/>
      <c r="BM90" s="33"/>
      <c r="BN90" s="33"/>
      <c r="BO90" s="33"/>
      <c r="BP90" s="33"/>
      <c r="BQ90" s="33"/>
      <c r="BR90" s="33"/>
      <c r="BS90" s="33"/>
      <c r="BT90" s="33"/>
    </row>
    <row r="91" spans="2:72" ht="15.75" customHeight="1">
      <c r="D91" s="56">
        <v>6</v>
      </c>
      <c r="E91" s="57" t="s">
        <v>539</v>
      </c>
      <c r="F91" s="58"/>
      <c r="G91" s="58"/>
      <c r="H91" s="58"/>
      <c r="I91" s="58"/>
      <c r="J91" s="58"/>
      <c r="K91" s="58"/>
      <c r="L91" s="58"/>
      <c r="M91" s="58"/>
      <c r="N91" s="58"/>
      <c r="O91" s="58"/>
      <c r="P91" s="58"/>
      <c r="Q91" s="58"/>
      <c r="R91" s="58"/>
      <c r="S91" s="58"/>
      <c r="T91" s="58"/>
      <c r="U91" s="58"/>
    </row>
    <row r="92" spans="2:72" ht="15.75" customHeight="1">
      <c r="D92" s="56">
        <v>7</v>
      </c>
      <c r="E92" s="57" t="s">
        <v>540</v>
      </c>
      <c r="F92" s="58"/>
      <c r="G92" s="58"/>
      <c r="H92" s="58"/>
      <c r="I92" s="58"/>
      <c r="J92" s="58"/>
      <c r="K92" s="58"/>
      <c r="L92" s="58"/>
      <c r="M92" s="58"/>
      <c r="N92" s="58"/>
      <c r="O92" s="58"/>
      <c r="P92" s="58"/>
      <c r="Q92" s="58"/>
      <c r="R92" s="58"/>
      <c r="S92" s="58"/>
      <c r="T92" s="58"/>
      <c r="U92" s="58"/>
    </row>
  </sheetData>
  <mergeCells count="66">
    <mergeCell ref="B15:B17"/>
    <mergeCell ref="B12:B14"/>
    <mergeCell ref="B60:B62"/>
    <mergeCell ref="B75:B77"/>
    <mergeCell ref="B6:B8"/>
    <mergeCell ref="B9:B11"/>
    <mergeCell ref="B21:B23"/>
    <mergeCell ref="B18:B20"/>
    <mergeCell ref="B66:B68"/>
    <mergeCell ref="B30:B32"/>
    <mergeCell ref="B27:B29"/>
    <mergeCell ref="B24:B26"/>
    <mergeCell ref="B45:B47"/>
    <mergeCell ref="B48:B50"/>
    <mergeCell ref="B33:B35"/>
    <mergeCell ref="B69:B71"/>
    <mergeCell ref="B42:B44"/>
    <mergeCell ref="B39:B41"/>
    <mergeCell ref="B36:B38"/>
    <mergeCell ref="AT84:BT84"/>
    <mergeCell ref="O83:AS83"/>
    <mergeCell ref="AT83:BT83"/>
    <mergeCell ref="D84:N84"/>
    <mergeCell ref="O84:AS84"/>
    <mergeCell ref="A51:A53"/>
    <mergeCell ref="B51:B53"/>
    <mergeCell ref="A72:A74"/>
    <mergeCell ref="B72:B74"/>
    <mergeCell ref="D83:N83"/>
    <mergeCell ref="A57:A59"/>
    <mergeCell ref="B57:B59"/>
    <mergeCell ref="A54:A56"/>
    <mergeCell ref="B63:B65"/>
    <mergeCell ref="A69:A71"/>
    <mergeCell ref="A66:A68"/>
    <mergeCell ref="B54:B56"/>
    <mergeCell ref="A18:A20"/>
    <mergeCell ref="A60:A62"/>
    <mergeCell ref="A12:A14"/>
    <mergeCell ref="A15:A17"/>
    <mergeCell ref="A75:A77"/>
    <mergeCell ref="A63:A65"/>
    <mergeCell ref="A45:A47"/>
    <mergeCell ref="A48:A50"/>
    <mergeCell ref="A36:A38"/>
    <mergeCell ref="A39:A41"/>
    <mergeCell ref="A42:A44"/>
    <mergeCell ref="A30:A32"/>
    <mergeCell ref="A33:A35"/>
    <mergeCell ref="A21:A23"/>
    <mergeCell ref="A24:A26"/>
    <mergeCell ref="A27:A29"/>
    <mergeCell ref="A6:A8"/>
    <mergeCell ref="A9:A11"/>
    <mergeCell ref="A1:BZ1"/>
    <mergeCell ref="A2:BU2"/>
    <mergeCell ref="A3:A5"/>
    <mergeCell ref="B3:B5"/>
    <mergeCell ref="C3:C5"/>
    <mergeCell ref="D3:N3"/>
    <mergeCell ref="O3:AS3"/>
    <mergeCell ref="AT3:BT3"/>
    <mergeCell ref="BW4:BW5"/>
    <mergeCell ref="BX4:BX5"/>
    <mergeCell ref="BY4:BY5"/>
    <mergeCell ref="BZ4:BZ5"/>
  </mergeCells>
  <dataValidations count="4">
    <dataValidation allowBlank="1" showInputMessage="1" showErrorMessage="1" sqref="BF81:BF82 AK81:AK82 W81:W82 BT81:BT82 BJ81:BK82 AR81:AR82 AY81:AZ82 AD81:AD82 I81:I82 P81:P82 BM81:BM82" xr:uid="{C21C02A2-6704-4CCD-ACF6-5B0A1CAEF27A}"/>
    <dataValidation type="list" allowBlank="1" showInputMessage="1" showErrorMessage="1" sqref="AS81:AX81 X81:AC81 J81:O81 Q81:V81 AE81:AJ81 AL81:AQ81 BA81:BE81 BN81:BS81 BG81:BI81 BL81 D81:H81" xr:uid="{DB05871B-AF5D-48CA-AF24-442AC0E8F46C}">
      <formula1>"Si,No"</formula1>
    </dataValidation>
    <dataValidation type="list" allowBlank="1" showInputMessage="1" showErrorMessage="1" sqref="BA82:BE82 X82:AC82 J82:O82 Q82:V82 AE82:AJ82 AL82:AQ82 AS82:AX82 BN82:BS82 BG82:BI82 BL82 D82:H82" xr:uid="{10FC6059-6F49-4D9C-8B6C-69B1A8E39BFD}">
      <formula1>"1,2,3,4,5,6,7"</formula1>
    </dataValidation>
    <dataValidation type="list" allowBlank="1" showInputMessage="1" showErrorMessage="1" sqref="BT78:BT79 BM78:BM79 BF78:BF79 AY78:AY79 AR78:AR79 AK78:AK79 AD78:AE79 D6:BT77" xr:uid="{7A8125CA-6A0A-49D3-94D8-F8946C6C5599}">
      <formula1>$BW$4:$BZ$4</formula1>
    </dataValidation>
  </dataValidations>
  <printOptions gridLines="1"/>
  <pageMargins left="0.25" right="0.25" top="0.75" bottom="0.75" header="0" footer="0"/>
  <pageSetup paperSize="9" scale="67" orientation="landscape"/>
  <drawing r:id="rId1"/>
  <extLst>
    <ext xmlns:x14="http://schemas.microsoft.com/office/spreadsheetml/2009/9/main" uri="{78C0D931-6437-407d-A8EE-F0AAD7539E65}">
      <x14:conditionalFormattings>
        <x14:conditionalFormatting xmlns:xm="http://schemas.microsoft.com/office/excel/2006/main">
          <x14:cfRule type="iconSet" priority="18" id="{7122A20E-89B3-4FC6-9ED9-807A3D502103}">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D81:BT81</xm:sqref>
        </x14:conditionalFormatting>
        <x14:conditionalFormatting xmlns:xm="http://schemas.microsoft.com/office/excel/2006/main">
          <x14:cfRule type="iconSet" priority="17" id="{35FB9F5C-FA5E-4AF0-8528-893E4254E3D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BR75:BR77</xm:sqref>
        </x14:conditionalFormatting>
        <x14:conditionalFormatting xmlns:xm="http://schemas.microsoft.com/office/excel/2006/main">
          <x14:cfRule type="iconSet" priority="16" id="{B429D4F2-F04F-40C6-B4F6-6B807CE8768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BS75:BS77</xm:sqref>
        </x14:conditionalFormatting>
        <x14:conditionalFormatting xmlns:xm="http://schemas.microsoft.com/office/excel/2006/main">
          <x14:cfRule type="iconSet" priority="12" id="{A794EDFB-2A91-455F-8F0C-FAA1E1A1AC5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BL54:BM56 D54:K56 M54:BI56</xm:sqref>
        </x14:conditionalFormatting>
        <x14:conditionalFormatting xmlns:xm="http://schemas.microsoft.com/office/excel/2006/main">
          <x14:cfRule type="iconSet" priority="13" id="{411FCAF9-B6D3-4EAE-85A1-72EE18843EE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BN54:BP56</xm:sqref>
        </x14:conditionalFormatting>
        <x14:conditionalFormatting xmlns:xm="http://schemas.microsoft.com/office/excel/2006/main">
          <x14:cfRule type="iconSet" priority="14" id="{023974E5-C722-41B8-831D-465443BC6AE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BQ54:BR56</xm:sqref>
        </x14:conditionalFormatting>
        <x14:conditionalFormatting xmlns:xm="http://schemas.microsoft.com/office/excel/2006/main">
          <x14:cfRule type="iconSet" priority="15" id="{0E46AFC8-011C-4A53-B882-2AFE4AF30DB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BS54:BT56</xm:sqref>
        </x14:conditionalFormatting>
        <x14:conditionalFormatting xmlns:xm="http://schemas.microsoft.com/office/excel/2006/main">
          <x14:cfRule type="iconSet" priority="7" id="{BA4B53FB-EF0B-4D37-A5DD-61C5E43A77E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BT78:BT79</xm:sqref>
        </x14:conditionalFormatting>
        <x14:conditionalFormatting xmlns:xm="http://schemas.microsoft.com/office/excel/2006/main">
          <x14:cfRule type="iconSet" priority="6" id="{1FDD060E-72A6-485D-8148-F3172CBB077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BM78:BM79</xm:sqref>
        </x14:conditionalFormatting>
        <x14:conditionalFormatting xmlns:xm="http://schemas.microsoft.com/office/excel/2006/main">
          <x14:cfRule type="iconSet" priority="5" id="{F96C59F8-8C26-4B8A-B204-9FC1818093A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BF78:BF79</xm:sqref>
        </x14:conditionalFormatting>
        <x14:conditionalFormatting xmlns:xm="http://schemas.microsoft.com/office/excel/2006/main">
          <x14:cfRule type="iconSet" priority="4" id="{DE28B52B-83D3-4211-9B08-079E5D8FF4E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AY78:AY79</xm:sqref>
        </x14:conditionalFormatting>
        <x14:conditionalFormatting xmlns:xm="http://schemas.microsoft.com/office/excel/2006/main">
          <x14:cfRule type="iconSet" priority="3" id="{3409B4DB-2FCC-4242-9EF9-0503EE43B14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AR78:AR79</xm:sqref>
        </x14:conditionalFormatting>
        <x14:conditionalFormatting xmlns:xm="http://schemas.microsoft.com/office/excel/2006/main">
          <x14:cfRule type="iconSet" priority="2" id="{FD0C15D0-30B0-48BA-A6B1-A6EBA1AF53B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AK78:AK79</xm:sqref>
        </x14:conditionalFormatting>
        <x14:conditionalFormatting xmlns:xm="http://schemas.microsoft.com/office/excel/2006/main">
          <x14:cfRule type="iconSet" priority="1" id="{41550BF1-EE74-4EDA-83AF-6C02E6CBA35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AD78:AE79</xm:sqref>
        </x14:conditionalFormatting>
        <x14:conditionalFormatting xmlns:xm="http://schemas.microsoft.com/office/excel/2006/main">
          <x14:cfRule type="iconSet" priority="80" id="{E6E2ABE6-9E4D-443B-B7F8-C69425D46ED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BL57:BM59 D57:K59 M57:BI59</xm:sqref>
        </x14:conditionalFormatting>
        <x14:conditionalFormatting xmlns:xm="http://schemas.microsoft.com/office/excel/2006/main">
          <x14:cfRule type="iconSet" priority="82" id="{8447315C-7EDE-4529-B3A0-211F919DC8A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BN57:BP59</xm:sqref>
        </x14:conditionalFormatting>
        <x14:conditionalFormatting xmlns:xm="http://schemas.microsoft.com/office/excel/2006/main">
          <x14:cfRule type="iconSet" priority="83" id="{9DD5E95B-1397-49BF-9ED0-94658E8E142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BQ57:BR59</xm:sqref>
        </x14:conditionalFormatting>
        <x14:conditionalFormatting xmlns:xm="http://schemas.microsoft.com/office/excel/2006/main">
          <x14:cfRule type="iconSet" priority="84" id="{D0E6A7A4-8891-452A-8906-F6A23A36784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BS57:BT59</xm:sqref>
        </x14:conditionalFormatting>
        <x14:conditionalFormatting xmlns:xm="http://schemas.microsoft.com/office/excel/2006/main">
          <x14:cfRule type="iconSet" priority="117" id="{95AF3A7F-4973-48AB-A78A-64E571FFBC8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BJ6:BJ77</xm:sqref>
        </x14:conditionalFormatting>
        <x14:conditionalFormatting xmlns:xm="http://schemas.microsoft.com/office/excel/2006/main">
          <x14:cfRule type="iconSet" priority="119" id="{1946D229-34AE-4EE5-8100-75E6D13DC8F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BK6:BK77</xm:sqref>
        </x14:conditionalFormatting>
        <x14:conditionalFormatting xmlns:xm="http://schemas.microsoft.com/office/excel/2006/main">
          <x14:cfRule type="iconSet" priority="120" id="{A88D0F5D-D999-44D0-B8FA-2399EFA59B8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BL6:BM53 BL60:BM77 D64:P77 D60:K63 M60:P63 L54:L63 D6:BI53 Q60:BI77</xm:sqref>
        </x14:conditionalFormatting>
        <x14:conditionalFormatting xmlns:xm="http://schemas.microsoft.com/office/excel/2006/main">
          <x14:cfRule type="iconSet" priority="126" id="{D6CD06E4-6843-43AF-BFE7-1C90C3E6664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BN6:BP53 BN60:BP77</xm:sqref>
        </x14:conditionalFormatting>
        <x14:conditionalFormatting xmlns:xm="http://schemas.microsoft.com/office/excel/2006/main">
          <x14:cfRule type="iconSet" priority="129" id="{42B97A25-0822-4962-A0C5-87278750CF1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BQ75:BQ77 BQ6:BR53 BQ60:BR74</xm:sqref>
        </x14:conditionalFormatting>
        <x14:conditionalFormatting xmlns:xm="http://schemas.microsoft.com/office/excel/2006/main">
          <x14:cfRule type="iconSet" priority="132" id="{805B5BD4-8043-4DC5-82E3-2B8F7225051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BT75:BT77 BS6:BT53 BS60:BT74</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A2BF5FD53BA97499E5260EE10200399" ma:contentTypeVersion="12" ma:contentTypeDescription="Create a new document." ma:contentTypeScope="" ma:versionID="a1b573f2f7740283b921b4b03e35f92b">
  <xsd:schema xmlns:xsd="http://www.w3.org/2001/XMLSchema" xmlns:xs="http://www.w3.org/2001/XMLSchema" xmlns:p="http://schemas.microsoft.com/office/2006/metadata/properties" xmlns:ns2="aa8d36fc-17b6-4d35-b80b-b004d3bf0d21" xmlns:ns3="d949e1c5-0c50-4258-ae3d-f5eec6e6a0df" targetNamespace="http://schemas.microsoft.com/office/2006/metadata/properties" ma:root="true" ma:fieldsID="dd9bc94171822e10132e74b7ff6ece85" ns2:_="" ns3:_="">
    <xsd:import namespace="aa8d36fc-17b6-4d35-b80b-b004d3bf0d21"/>
    <xsd:import namespace="d949e1c5-0c50-4258-ae3d-f5eec6e6a0d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MediaServiceDateTake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8d36fc-17b6-4d35-b80b-b004d3bf0d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949e1c5-0c50-4258-ae3d-f5eec6e6a0df"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2558D9D-F4FE-4399-95CB-9603AB6719B9}"/>
</file>

<file path=customXml/itemProps2.xml><?xml version="1.0" encoding="utf-8"?>
<ds:datastoreItem xmlns:ds="http://schemas.openxmlformats.org/officeDocument/2006/customXml" ds:itemID="{B3F472EB-28B0-403C-9870-92936DE8175A}"/>
</file>

<file path=customXml/itemProps3.xml><?xml version="1.0" encoding="utf-8"?>
<ds:datastoreItem xmlns:ds="http://schemas.openxmlformats.org/officeDocument/2006/customXml" ds:itemID="{DEB21816-60E3-431C-A20A-1138FE344B2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Eduardo Caro Marin</dc:creator>
  <cp:keywords/>
  <dc:description/>
  <cp:lastModifiedBy>Walter De Jesus Camacho Potes</cp:lastModifiedBy>
  <cp:revision/>
  <dcterms:created xsi:type="dcterms:W3CDTF">2019-07-19T08:22:48Z</dcterms:created>
  <dcterms:modified xsi:type="dcterms:W3CDTF">2026-08-16T17:48:16Z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0x0101005A2BF5FD53BA97499E5260EE10200399</vt:lpwstr>
  </property>
  <property fmtid="{D5CDD505-2E9C-101B-9397-08002B2CF9AE}" pid="3" name="MediaServiceImageTags">
    <vt:lpwstr/>
  </property>
  <property fmtid="{D5CDD505-2E9C-101B-9397-08002B2CF9AE}" pid="4" name="MSIP_Label_fc111285-cafa-4fc9-8a9a-bd902089b24f_Enabled">
    <vt:lpwstr>true</vt:lpwstr>
  </property>
  <property fmtid="{D5CDD505-2E9C-101B-9397-08002B2CF9AE}" pid="5" name="MSIP_Label_fc111285-cafa-4fc9-8a9a-bd902089b24f_SetDate">
    <vt:lpwstr>2025-01-04T16:58:46Z</vt:lpwstr>
  </property>
  <property fmtid="{D5CDD505-2E9C-101B-9397-08002B2CF9AE}" pid="6" name="MSIP_Label_fc111285-cafa-4fc9-8a9a-bd902089b24f_Method">
    <vt:lpwstr>Privileged</vt:lpwstr>
  </property>
  <property fmtid="{D5CDD505-2E9C-101B-9397-08002B2CF9AE}" pid="7" name="MSIP_Label_fc111285-cafa-4fc9-8a9a-bd902089b24f_Name">
    <vt:lpwstr>Public</vt:lpwstr>
  </property>
  <property fmtid="{D5CDD505-2E9C-101B-9397-08002B2CF9AE}" pid="8" name="MSIP_Label_fc111285-cafa-4fc9-8a9a-bd902089b24f_SiteId">
    <vt:lpwstr>cbc2c381-2f2e-4d93-91d1-506c9316ace7</vt:lpwstr>
  </property>
  <property fmtid="{D5CDD505-2E9C-101B-9397-08002B2CF9AE}" pid="9" name="MSIP_Label_fc111285-cafa-4fc9-8a9a-bd902089b24f_ActionId">
    <vt:lpwstr>d0af5f28-3a7e-4db7-9935-5cabafe78e38</vt:lpwstr>
  </property>
  <property fmtid="{D5CDD505-2E9C-101B-9397-08002B2CF9AE}" pid="10" name="MSIP_Label_fc111285-cafa-4fc9-8a9a-bd902089b24f_ContentBits">
    <vt:lpwstr>0</vt:lpwstr>
  </property>
</Properties>
</file>